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defaultThemeVersion="124226"/>
  <mc:AlternateContent xmlns:mc="http://schemas.openxmlformats.org/markup-compatibility/2006">
    <mc:Choice Requires="x15">
      <x15ac:absPath xmlns:x15ac="http://schemas.microsoft.com/office/spreadsheetml/2010/11/ac" url="G:\النشرة السنوية للأسعار والأرقام القياسية 2020\"/>
    </mc:Choice>
  </mc:AlternateContent>
  <bookViews>
    <workbookView xWindow="-120" yWindow="-120" windowWidth="29040" windowHeight="15840" tabRatio="994" activeTab="20"/>
  </bookViews>
  <sheets>
    <sheet name="PT-1" sheetId="1" r:id="rId1"/>
    <sheet name="WB-2" sheetId="2" r:id="rId2"/>
    <sheet name="GS-3" sheetId="3" r:id="rId3"/>
    <sheet name="J1-4" sheetId="4" r:id="rId4"/>
    <sheet name="PT-5" sheetId="5" r:id="rId5"/>
    <sheet name="WB-6" sheetId="28" r:id="rId6"/>
    <sheet name="GS-7" sheetId="29" r:id="rId7"/>
    <sheet name="J1-8" sheetId="30" r:id="rId8"/>
    <sheet name="PT-9" sheetId="9" r:id="rId9"/>
    <sheet name="WB-10" sheetId="31" r:id="rId10"/>
    <sheet name="GS-11" sheetId="32" r:id="rId11"/>
    <sheet name="J1-12" sheetId="33" r:id="rId12"/>
    <sheet name=" PT &amp; WB-13" sheetId="13" r:id="rId13"/>
    <sheet name=" GS &amp; J1-14" sheetId="34" r:id="rId14"/>
    <sheet name="PR-15" sheetId="15" r:id="rId15"/>
    <sheet name="ppi-16 &amp; whpi-17 " sheetId="16" r:id="rId16"/>
    <sheet name="ppi-18" sheetId="17" r:id="rId17"/>
    <sheet name="whpi-19" sheetId="18" r:id="rId18"/>
    <sheet name="CCI-20" sheetId="19" r:id="rId19"/>
    <sheet name="cci-21" sheetId="24" r:id="rId20"/>
    <sheet name="cci,rci-22-23" sheetId="25" r:id="rId21"/>
    <sheet name=" RCI-24" sheetId="20" r:id="rId22"/>
    <sheet name=" RCI-25&amp;SNCI-26" sheetId="21" r:id="rId23"/>
    <sheet name=" WNCI-27" sheetId="22" r:id="rId24"/>
    <sheet name="WNCI,SNCI-28" sheetId="26" r:id="rId25"/>
    <sheet name=" IPI-29 " sheetId="23" r:id="rId26"/>
    <sheet name="IPI-30" sheetId="27" r:id="rId27"/>
  </sheets>
  <definedNames>
    <definedName name="_xlnm._FilterDatabase" localSheetId="13" hidden="1">' GS &amp; J1-14'!$D$1:$D$455</definedName>
    <definedName name="_xlnm._FilterDatabase" localSheetId="16" hidden="1">'ppi-18'!$G$1:$G$826</definedName>
    <definedName name="_xlnm._FilterDatabase" localSheetId="14" hidden="1">'PR-15'!$F$1:$I$1533</definedName>
    <definedName name="_xlnm._FilterDatabase" localSheetId="17" hidden="1">'whpi-19'!$B$1:$B$298</definedName>
    <definedName name="d" localSheetId="13">'ppi-16 &amp; whpi-17 '!#REF!</definedName>
    <definedName name="d" localSheetId="20">'ppi-16 &amp; whpi-17 '!#REF!</definedName>
    <definedName name="d" localSheetId="19">'ppi-16 &amp; whpi-17 '!#REF!</definedName>
    <definedName name="d" localSheetId="10">'ppi-16 &amp; whpi-17 '!#REF!</definedName>
    <definedName name="d" localSheetId="6">'ppi-16 &amp; whpi-17 '!#REF!</definedName>
    <definedName name="d" localSheetId="26">'ppi-16 &amp; whpi-17 '!#REF!</definedName>
    <definedName name="d" localSheetId="11">'ppi-16 &amp; whpi-17 '!#REF!</definedName>
    <definedName name="d" localSheetId="7">'ppi-16 &amp; whpi-17 '!#REF!</definedName>
    <definedName name="d" localSheetId="16">#REF!</definedName>
    <definedName name="d" localSheetId="9">'ppi-16 &amp; whpi-17 '!#REF!</definedName>
    <definedName name="d" localSheetId="5">'ppi-16 &amp; whpi-17 '!#REF!</definedName>
    <definedName name="d" localSheetId="17">#REF!</definedName>
    <definedName name="d" localSheetId="24">'ppi-16 &amp; whpi-17 '!#REF!</definedName>
    <definedName name="d">'ppi-16 &amp; whpi-17 '!#REF!</definedName>
    <definedName name="_xlnm.Print_Area" localSheetId="13">' GS &amp; J1-14'!$B$1:$I$455</definedName>
    <definedName name="_xlnm.Print_Area" localSheetId="25">' IPI-29 '!$A$1:$E$32</definedName>
    <definedName name="_xlnm.Print_Area" localSheetId="12">' PT &amp; WB-13'!$B$1:$I$454</definedName>
    <definedName name="_xlnm.Print_Area" localSheetId="21">' RCI-24'!$A$1:$E$26</definedName>
    <definedName name="_xlnm.Print_Area" localSheetId="22">' RCI-25&amp;SNCI-26'!$A$1:$E$31</definedName>
    <definedName name="_xlnm.Print_Area" localSheetId="23">' WNCI-27'!$A$1:$E$23</definedName>
    <definedName name="_xlnm.Print_Area" localSheetId="20">'cci,rci-22-23'!$A$1:$O$39</definedName>
    <definedName name="_xlnm.Print_Area" localSheetId="18">'CCI-20'!$A$1:$K$29</definedName>
    <definedName name="_xlnm.Print_Area" localSheetId="19">'cci-21'!$A$1:$O$36</definedName>
    <definedName name="_xlnm.Print_Area" localSheetId="10">'GS-11'!$A$1:$R$20</definedName>
    <definedName name="_xlnm.Print_Area" localSheetId="2">'GS-3'!$A$1:$O$33</definedName>
    <definedName name="_xlnm.Print_Area" localSheetId="6">'GS-7'!$A$1:$M$47</definedName>
    <definedName name="_xlnm.Print_Area" localSheetId="26">'IPI-30'!$A$1:$O$17</definedName>
    <definedName name="_xlnm.Print_Area" localSheetId="11">'J1-12'!$A$1:$R$21</definedName>
    <definedName name="_xlnm.Print_Area" localSheetId="3">'J1-4'!$A$1:$O$35</definedName>
    <definedName name="_xlnm.Print_Area" localSheetId="7">'J1-8'!$A$1:$M$48</definedName>
    <definedName name="_xlnm.Print_Area" localSheetId="15">'ppi-16 &amp; whpi-17 '!$A$1:$K$27</definedName>
    <definedName name="_xlnm.Print_Area" localSheetId="16">'ppi-18'!$C$1:$J$133</definedName>
    <definedName name="_xlnm.Print_Area" localSheetId="14">'PR-15'!$B$1:$M$308</definedName>
    <definedName name="_xlnm.Print_Area" localSheetId="0">'PT-1'!$A$1:$O$33</definedName>
    <definedName name="_xlnm.Print_Area" localSheetId="4">'PT-5'!$A$1:$M$47</definedName>
    <definedName name="_xlnm.Print_Area" localSheetId="8">'PT-9'!$A$1:$R$20</definedName>
    <definedName name="_xlnm.Print_Area" localSheetId="9">'WB-10'!$A$1:$R$21</definedName>
    <definedName name="_xlnm.Print_Area" localSheetId="1">'WB-2'!$A$1:$O$34</definedName>
    <definedName name="_xlnm.Print_Area" localSheetId="5">'WB-6'!$A$1:$M$48</definedName>
    <definedName name="_xlnm.Print_Area" localSheetId="17">'whpi-19'!$A$1:$H$108</definedName>
    <definedName name="_xlnm.Print_Area" localSheetId="24">'WNCI,SNCI-28'!$A$1:$O$33</definedName>
    <definedName name="_xlnm.Print_Titles" localSheetId="13">' GS &amp; J1-14'!$29:$36</definedName>
    <definedName name="_xlnm.Print_Titles" localSheetId="12">' PT &amp; WB-13'!$29:$36</definedName>
    <definedName name="_xlnm.Print_Titles" localSheetId="18">'CCI-20'!$1:$8</definedName>
    <definedName name="_xlnm.Print_Titles" localSheetId="15">'ppi-16 &amp; whpi-17 '!$1:$7</definedName>
    <definedName name="_xlnm.Print_Titles" localSheetId="16">'ppi-18'!$31:$37</definedName>
    <definedName name="_xlnm.Print_Titles" localSheetId="14">'PR-15'!$38:$43</definedName>
    <definedName name="_xlnm.Print_Titles" localSheetId="17">'whpi-19'!$33:$39</definedName>
    <definedName name="ش1" localSheetId="13">'ppi-16 &amp; whpi-17 '!#REF!</definedName>
    <definedName name="ش1" localSheetId="20">'ppi-16 &amp; whpi-17 '!#REF!</definedName>
    <definedName name="ش1" localSheetId="19">'ppi-16 &amp; whpi-17 '!#REF!</definedName>
    <definedName name="ش1" localSheetId="10">'ppi-16 &amp; whpi-17 '!#REF!</definedName>
    <definedName name="ش1" localSheetId="6">'ppi-16 &amp; whpi-17 '!#REF!</definedName>
    <definedName name="ش1" localSheetId="26">'ppi-16 &amp; whpi-17 '!#REF!</definedName>
    <definedName name="ش1" localSheetId="11">'ppi-16 &amp; whpi-17 '!#REF!</definedName>
    <definedName name="ش1" localSheetId="7">'ppi-16 &amp; whpi-17 '!#REF!</definedName>
    <definedName name="ش1" localSheetId="16">#REF!</definedName>
    <definedName name="ش1" localSheetId="9">'ppi-16 &amp; whpi-17 '!#REF!</definedName>
    <definedName name="ش1" localSheetId="5">'ppi-16 &amp; whpi-17 '!#REF!</definedName>
    <definedName name="ش1" localSheetId="17">#REF!</definedName>
    <definedName name="ش1" localSheetId="24">'ppi-16 &amp; whpi-17 '!#REF!</definedName>
    <definedName name="ش1">'ppi-16 &amp; whpi-17 '!#REF!</definedName>
  </definedNames>
  <calcPr calcId="162913"/>
</workbook>
</file>

<file path=xl/calcChain.xml><?xml version="1.0" encoding="utf-8"?>
<calcChain xmlns="http://schemas.openxmlformats.org/spreadsheetml/2006/main">
  <c r="Q9" i="9" l="1"/>
  <c r="B17" i="27" l="1"/>
  <c r="B31" i="26"/>
  <c r="B19" i="26"/>
  <c r="B37" i="25" l="1"/>
  <c r="B15" i="25"/>
  <c r="B35" i="24"/>
  <c r="B21" i="24"/>
  <c r="J44" i="30" l="1"/>
  <c r="J43" i="30"/>
  <c r="J44" i="29"/>
  <c r="J43" i="29"/>
  <c r="J44" i="28"/>
  <c r="J43" i="28"/>
  <c r="J44" i="5"/>
  <c r="J43" i="5"/>
  <c r="B33" i="4" l="1"/>
  <c r="B33" i="3"/>
  <c r="B33" i="2"/>
  <c r="B33" i="1"/>
  <c r="B30" i="26"/>
  <c r="B18" i="26"/>
  <c r="H39" i="34" l="1"/>
  <c r="H40" i="34"/>
  <c r="H41" i="34"/>
  <c r="H42" i="34"/>
  <c r="H44" i="34"/>
  <c r="H45" i="34"/>
  <c r="H46" i="34"/>
  <c r="H48" i="34"/>
  <c r="H49" i="34"/>
  <c r="H50" i="34"/>
  <c r="H52" i="34"/>
  <c r="H54" i="34"/>
  <c r="H56" i="34"/>
  <c r="H57" i="34"/>
  <c r="H58" i="34"/>
  <c r="H60" i="34"/>
  <c r="H61" i="34"/>
  <c r="H62" i="34"/>
  <c r="H64" i="34"/>
  <c r="H65" i="34"/>
  <c r="H66" i="34"/>
  <c r="H68" i="34"/>
  <c r="H69" i="34"/>
  <c r="H70" i="34"/>
  <c r="H72" i="34"/>
  <c r="H73" i="34"/>
  <c r="H74" i="34"/>
  <c r="H76" i="34"/>
  <c r="H77" i="34"/>
  <c r="H78" i="34"/>
  <c r="H80" i="34"/>
  <c r="H81" i="34"/>
  <c r="H82" i="34"/>
  <c r="H84" i="34"/>
  <c r="H85" i="34"/>
  <c r="H86" i="34"/>
  <c r="H88" i="34"/>
  <c r="H89" i="34"/>
  <c r="H90" i="34"/>
  <c r="H92" i="34"/>
  <c r="H93" i="34"/>
  <c r="H94" i="34"/>
  <c r="H95" i="34"/>
  <c r="H96" i="34"/>
  <c r="H97" i="34"/>
  <c r="H98" i="34"/>
  <c r="H99" i="34"/>
  <c r="H100" i="34"/>
  <c r="H101" i="34"/>
  <c r="H102" i="34"/>
  <c r="H103" i="34"/>
  <c r="H104" i="34"/>
  <c r="H106" i="34"/>
  <c r="H107" i="34"/>
  <c r="H108" i="34"/>
  <c r="H109" i="34"/>
  <c r="H110" i="34"/>
  <c r="H112" i="34"/>
  <c r="H113" i="34"/>
  <c r="H114" i="34"/>
  <c r="H116" i="34"/>
  <c r="H117" i="34"/>
  <c r="H118" i="34"/>
  <c r="H120" i="34"/>
  <c r="H121" i="34"/>
  <c r="H122" i="34"/>
  <c r="H124" i="34"/>
  <c r="H125" i="34"/>
  <c r="H126" i="34"/>
  <c r="H128" i="34"/>
  <c r="H129" i="34"/>
  <c r="H130" i="34"/>
  <c r="H132" i="34"/>
  <c r="H133" i="34"/>
  <c r="H134" i="34"/>
  <c r="H136" i="34"/>
  <c r="H137" i="34"/>
  <c r="H138" i="34"/>
  <c r="H140" i="34"/>
  <c r="H141" i="34"/>
  <c r="H142" i="34"/>
  <c r="H144" i="34"/>
  <c r="H145" i="34"/>
  <c r="H148" i="34"/>
  <c r="H149" i="34"/>
  <c r="H150" i="34"/>
  <c r="H152" i="34"/>
  <c r="H153" i="34"/>
  <c r="H154" i="34"/>
  <c r="H156" i="34"/>
  <c r="H157" i="34"/>
  <c r="H158" i="34"/>
  <c r="H160" i="34"/>
  <c r="H161" i="34"/>
  <c r="H162" i="34"/>
  <c r="H164" i="34"/>
  <c r="H165" i="34"/>
  <c r="H166" i="34"/>
  <c r="H168" i="34"/>
  <c r="H169" i="34"/>
  <c r="H170" i="34"/>
  <c r="H172" i="34"/>
  <c r="H173" i="34"/>
  <c r="H174" i="34"/>
  <c r="H176" i="34"/>
  <c r="H177" i="34"/>
  <c r="H178" i="34"/>
  <c r="H180" i="34"/>
  <c r="H181" i="34"/>
  <c r="H182" i="34"/>
  <c r="H184" i="34"/>
  <c r="H185" i="34"/>
  <c r="H186" i="34"/>
  <c r="H188" i="34"/>
  <c r="H190" i="34"/>
  <c r="H192" i="34"/>
  <c r="H194" i="34"/>
  <c r="H196" i="34"/>
  <c r="H198" i="34"/>
  <c r="H200" i="34"/>
  <c r="H201" i="34"/>
  <c r="H202" i="34"/>
  <c r="H204" i="34"/>
  <c r="H206" i="34"/>
  <c r="H208" i="34"/>
  <c r="H209" i="34"/>
  <c r="H210" i="34"/>
  <c r="H212" i="34"/>
  <c r="H213" i="34"/>
  <c r="H214" i="34"/>
  <c r="H216" i="34"/>
  <c r="H217" i="34"/>
  <c r="H218" i="34"/>
  <c r="H220" i="34"/>
  <c r="H222" i="34"/>
  <c r="H224" i="34"/>
  <c r="H226" i="34"/>
  <c r="H228" i="34"/>
  <c r="H230" i="34"/>
  <c r="H232" i="34"/>
  <c r="H233" i="34"/>
  <c r="H234" i="34"/>
  <c r="H236" i="34"/>
  <c r="H237" i="34"/>
  <c r="H238" i="34"/>
  <c r="H240" i="34"/>
  <c r="H242" i="34"/>
  <c r="H244" i="34"/>
  <c r="H246" i="34"/>
  <c r="H248" i="34"/>
  <c r="H249" i="34"/>
  <c r="H250" i="34"/>
  <c r="H252" i="34"/>
  <c r="H254" i="34"/>
  <c r="H256" i="34"/>
  <c r="H257" i="34"/>
  <c r="H258" i="34"/>
  <c r="H260" i="34"/>
  <c r="H261" i="34"/>
  <c r="H262" i="34"/>
  <c r="H264" i="34"/>
  <c r="H266" i="34"/>
  <c r="H268" i="34"/>
  <c r="H270" i="34"/>
  <c r="H272" i="34"/>
  <c r="H273" i="34"/>
  <c r="H274" i="34"/>
  <c r="H276" i="34"/>
  <c r="H278" i="34"/>
  <c r="H282" i="34"/>
  <c r="H284" i="34"/>
  <c r="H286" i="34"/>
  <c r="H288" i="34"/>
  <c r="H290" i="34"/>
  <c r="H292" i="34"/>
  <c r="H294" i="34"/>
  <c r="H296" i="34"/>
  <c r="H298" i="34"/>
  <c r="H300" i="34"/>
  <c r="H302" i="34"/>
  <c r="H304" i="34"/>
  <c r="H306" i="34"/>
  <c r="H308" i="34"/>
  <c r="H310" i="34"/>
  <c r="H312" i="34"/>
  <c r="H314" i="34"/>
  <c r="H316" i="34"/>
  <c r="H318" i="34"/>
  <c r="H320" i="34"/>
  <c r="H322" i="34"/>
  <c r="H324" i="34"/>
  <c r="H326" i="34"/>
  <c r="H328" i="34"/>
  <c r="H330" i="34"/>
  <c r="H332" i="34"/>
  <c r="H334" i="34"/>
  <c r="H336" i="34"/>
  <c r="H338" i="34"/>
  <c r="H340" i="34"/>
  <c r="H342" i="34"/>
  <c r="H344" i="34"/>
  <c r="H346" i="34"/>
  <c r="H348" i="34"/>
  <c r="H350" i="34"/>
  <c r="H352" i="34"/>
  <c r="H354" i="34"/>
  <c r="H356" i="34"/>
  <c r="H358" i="34"/>
  <c r="H360" i="34"/>
  <c r="H362" i="34"/>
  <c r="H364" i="34"/>
  <c r="H366" i="34"/>
  <c r="H368" i="34"/>
  <c r="H370" i="34"/>
  <c r="H372" i="34"/>
  <c r="H373" i="34"/>
  <c r="H374" i="34"/>
  <c r="H375" i="34"/>
  <c r="H376" i="34"/>
  <c r="H377" i="34"/>
  <c r="H378" i="34"/>
  <c r="H379" i="34"/>
  <c r="H380" i="34"/>
  <c r="H382" i="34"/>
  <c r="H384" i="34"/>
  <c r="H386" i="34"/>
  <c r="H387" i="34"/>
  <c r="H388" i="34"/>
  <c r="H389" i="34"/>
  <c r="H390" i="34"/>
  <c r="H391" i="34"/>
  <c r="H392" i="34"/>
  <c r="H393" i="34"/>
  <c r="H394" i="34"/>
  <c r="H395" i="34"/>
  <c r="H397" i="34"/>
  <c r="H398" i="34"/>
  <c r="H399" i="34"/>
  <c r="H400" i="34"/>
  <c r="H401" i="34"/>
  <c r="H402" i="34"/>
  <c r="H403" i="34"/>
  <c r="H404" i="34"/>
  <c r="H405" i="34"/>
  <c r="H406" i="34"/>
  <c r="H407" i="34"/>
  <c r="H408" i="34"/>
  <c r="H409" i="34"/>
  <c r="H410" i="34"/>
  <c r="H411" i="34"/>
  <c r="H412" i="34"/>
  <c r="H413" i="34"/>
  <c r="H414" i="34"/>
  <c r="H415" i="34"/>
  <c r="H416" i="34"/>
  <c r="H417" i="34"/>
  <c r="H418" i="34"/>
  <c r="H419" i="34"/>
  <c r="H420" i="34"/>
  <c r="H421" i="34"/>
  <c r="H422" i="34"/>
  <c r="H423" i="34"/>
  <c r="H424" i="34"/>
  <c r="H425" i="34"/>
  <c r="H426" i="34"/>
  <c r="H427" i="34"/>
  <c r="H428" i="34"/>
  <c r="H429" i="34"/>
  <c r="H430" i="34"/>
  <c r="H431" i="34"/>
  <c r="H432" i="34"/>
  <c r="H433" i="34"/>
  <c r="H434" i="34"/>
  <c r="H435" i="34"/>
  <c r="H436" i="34"/>
  <c r="H437" i="34"/>
  <c r="H438" i="34"/>
  <c r="H439" i="34"/>
  <c r="H440" i="34"/>
  <c r="H441" i="34"/>
  <c r="H442" i="34"/>
  <c r="H443" i="34"/>
  <c r="H444" i="34"/>
  <c r="H445" i="34"/>
  <c r="H446" i="34"/>
  <c r="H448" i="34"/>
  <c r="H450" i="34"/>
  <c r="H452" i="34"/>
  <c r="E39" i="34"/>
  <c r="E40" i="34"/>
  <c r="E42" i="34"/>
  <c r="E44" i="34"/>
  <c r="E46" i="34"/>
  <c r="E48" i="34"/>
  <c r="E50" i="34"/>
  <c r="E52" i="34"/>
  <c r="E54" i="34"/>
  <c r="E55" i="34"/>
  <c r="E56" i="34"/>
  <c r="E58" i="34"/>
  <c r="E60" i="34"/>
  <c r="E62" i="34"/>
  <c r="E64" i="34"/>
  <c r="E66" i="34"/>
  <c r="E68" i="34"/>
  <c r="E70" i="34"/>
  <c r="E72" i="34"/>
  <c r="E74" i="34"/>
  <c r="E76" i="34"/>
  <c r="E78" i="34"/>
  <c r="E80" i="34"/>
  <c r="E82" i="34"/>
  <c r="E84" i="34"/>
  <c r="E86" i="34"/>
  <c r="E88" i="34"/>
  <c r="E90" i="34"/>
  <c r="E92" i="34"/>
  <c r="E94" i="34"/>
  <c r="E96" i="34"/>
  <c r="E98" i="34"/>
  <c r="E100" i="34"/>
  <c r="E102" i="34"/>
  <c r="E103" i="34"/>
  <c r="E104" i="34"/>
  <c r="E106" i="34"/>
  <c r="E108" i="34"/>
  <c r="E110" i="34"/>
  <c r="E112" i="34"/>
  <c r="E114" i="34"/>
  <c r="E116" i="34"/>
  <c r="E118" i="34"/>
  <c r="E119" i="34"/>
  <c r="E120" i="34"/>
  <c r="E122" i="34"/>
  <c r="E124" i="34"/>
  <c r="E126" i="34"/>
  <c r="E128" i="34"/>
  <c r="E130" i="34"/>
  <c r="E132" i="34"/>
  <c r="E134" i="34"/>
  <c r="E135" i="34"/>
  <c r="E136" i="34"/>
  <c r="E138" i="34"/>
  <c r="E140" i="34"/>
  <c r="E142" i="34"/>
  <c r="E144" i="34"/>
  <c r="E146" i="34"/>
  <c r="E148" i="34"/>
  <c r="E150" i="34"/>
  <c r="E152" i="34"/>
  <c r="E154" i="34"/>
  <c r="E156" i="34"/>
  <c r="E158" i="34"/>
  <c r="E160" i="34"/>
  <c r="E162" i="34"/>
  <c r="E164" i="34"/>
  <c r="E166" i="34"/>
  <c r="E168" i="34"/>
  <c r="E170" i="34"/>
  <c r="E172" i="34"/>
  <c r="E174" i="34"/>
  <c r="E176" i="34"/>
  <c r="E178" i="34"/>
  <c r="E180" i="34"/>
  <c r="E182" i="34"/>
  <c r="E184" i="34"/>
  <c r="E186" i="34"/>
  <c r="E190" i="34"/>
  <c r="E191" i="34"/>
  <c r="E192" i="34"/>
  <c r="E194" i="34"/>
  <c r="E196" i="34"/>
  <c r="E198" i="34"/>
  <c r="E200" i="34"/>
  <c r="E202" i="34"/>
  <c r="E204" i="34"/>
  <c r="E206" i="34"/>
  <c r="E207" i="34"/>
  <c r="E208" i="34"/>
  <c r="E210" i="34"/>
  <c r="E212" i="34"/>
  <c r="E214" i="34"/>
  <c r="E216" i="34"/>
  <c r="E218" i="34"/>
  <c r="E220" i="34"/>
  <c r="E222" i="34"/>
  <c r="E223" i="34"/>
  <c r="E224" i="34"/>
  <c r="E226" i="34"/>
  <c r="E228" i="34"/>
  <c r="E230" i="34"/>
  <c r="E232" i="34"/>
  <c r="E234" i="34"/>
  <c r="E236" i="34"/>
  <c r="E241" i="34"/>
  <c r="E243" i="34"/>
  <c r="E245" i="34"/>
  <c r="E247" i="34"/>
  <c r="E249" i="34"/>
  <c r="E251" i="34"/>
  <c r="E253" i="34"/>
  <c r="E254" i="34"/>
  <c r="E255" i="34"/>
  <c r="E257" i="34"/>
  <c r="E259" i="34"/>
  <c r="E261" i="34"/>
  <c r="E263" i="34"/>
  <c r="E265" i="34"/>
  <c r="E267" i="34"/>
  <c r="E269" i="34"/>
  <c r="E271" i="34"/>
  <c r="E273" i="34"/>
  <c r="E275" i="34"/>
  <c r="E277" i="34"/>
  <c r="E279" i="34"/>
  <c r="E281" i="34"/>
  <c r="E283" i="34"/>
  <c r="E285" i="34"/>
  <c r="E287" i="34"/>
  <c r="E289" i="34"/>
  <c r="E291" i="34"/>
  <c r="E293" i="34"/>
  <c r="E295" i="34"/>
  <c r="E297" i="34"/>
  <c r="E299" i="34"/>
  <c r="E301" i="34"/>
  <c r="E303" i="34"/>
  <c r="E305" i="34"/>
  <c r="E307" i="34"/>
  <c r="E309" i="34"/>
  <c r="E311" i="34"/>
  <c r="E313" i="34"/>
  <c r="E315" i="34"/>
  <c r="E317" i="34"/>
  <c r="E319" i="34"/>
  <c r="E321" i="34"/>
  <c r="E323" i="34"/>
  <c r="E325" i="34"/>
  <c r="E327" i="34"/>
  <c r="E329" i="34"/>
  <c r="E331" i="34"/>
  <c r="E333" i="34"/>
  <c r="E335" i="34"/>
  <c r="E337" i="34"/>
  <c r="E339" i="34"/>
  <c r="E341" i="34"/>
  <c r="E343" i="34"/>
  <c r="E345" i="34"/>
  <c r="E347" i="34"/>
  <c r="E349" i="34"/>
  <c r="E351" i="34"/>
  <c r="E353" i="34"/>
  <c r="E355" i="34"/>
  <c r="E357" i="34"/>
  <c r="E359" i="34"/>
  <c r="E361" i="34"/>
  <c r="E363" i="34"/>
  <c r="E365" i="34"/>
  <c r="E367" i="34"/>
  <c r="E369" i="34"/>
  <c r="E370" i="34"/>
  <c r="E371" i="34"/>
  <c r="E373" i="34"/>
  <c r="E375" i="34"/>
  <c r="E377" i="34"/>
  <c r="E379" i="34"/>
  <c r="E381" i="34"/>
  <c r="E383" i="34"/>
  <c r="E385" i="34"/>
  <c r="E387" i="34"/>
  <c r="E389" i="34"/>
  <c r="E391" i="34"/>
  <c r="E393" i="34"/>
  <c r="E395" i="34"/>
  <c r="E397" i="34"/>
  <c r="E399" i="34"/>
  <c r="E401" i="34"/>
  <c r="E402" i="34"/>
  <c r="E403" i="34"/>
  <c r="E405" i="34"/>
  <c r="E407" i="34"/>
  <c r="E409" i="34"/>
  <c r="E411" i="34"/>
  <c r="E413" i="34"/>
  <c r="E415" i="34"/>
  <c r="E417" i="34"/>
  <c r="E419" i="34"/>
  <c r="E421" i="34"/>
  <c r="E423" i="34"/>
  <c r="E425" i="34"/>
  <c r="E427" i="34"/>
  <c r="E429" i="34"/>
  <c r="E431" i="34"/>
  <c r="E433" i="34"/>
  <c r="E434" i="34"/>
  <c r="E435" i="34"/>
  <c r="E437" i="34"/>
  <c r="E439" i="34"/>
  <c r="E440" i="34"/>
  <c r="E441" i="34"/>
  <c r="E443" i="34"/>
  <c r="E445" i="34"/>
  <c r="E447" i="34"/>
  <c r="E449" i="34"/>
  <c r="E451" i="34"/>
  <c r="H10" i="34"/>
  <c r="H12" i="34"/>
  <c r="H14" i="34"/>
  <c r="H16" i="34"/>
  <c r="H18" i="34"/>
  <c r="H20" i="34"/>
  <c r="H22" i="34"/>
  <c r="H24" i="34"/>
  <c r="H26" i="34"/>
  <c r="H37" i="34"/>
  <c r="E11" i="34"/>
  <c r="E13" i="34"/>
  <c r="E15" i="34"/>
  <c r="E17" i="34"/>
  <c r="E19" i="34"/>
  <c r="E21" i="34"/>
  <c r="E23" i="34"/>
  <c r="E25" i="34"/>
  <c r="E27" i="34"/>
  <c r="H396" i="34"/>
  <c r="E340" i="34"/>
  <c r="E320" i="34"/>
  <c r="E308" i="34"/>
  <c r="H281" i="34"/>
  <c r="H280" i="34"/>
  <c r="H279" i="34"/>
  <c r="H275" i="34"/>
  <c r="H271" i="34"/>
  <c r="E268" i="34"/>
  <c r="H267" i="34"/>
  <c r="H263" i="34"/>
  <c r="H255" i="34"/>
  <c r="H251" i="34"/>
  <c r="H247" i="34"/>
  <c r="H245" i="34"/>
  <c r="H243" i="34"/>
  <c r="H239" i="34"/>
  <c r="H235" i="34"/>
  <c r="H231" i="34"/>
  <c r="H227" i="34"/>
  <c r="H223" i="34"/>
  <c r="H219" i="34"/>
  <c r="H215" i="34"/>
  <c r="H205" i="34"/>
  <c r="H203" i="34"/>
  <c r="H199" i="34"/>
  <c r="E197" i="34"/>
  <c r="H195" i="34"/>
  <c r="H191" i="34"/>
  <c r="H187" i="34"/>
  <c r="H183" i="34"/>
  <c r="H179" i="34"/>
  <c r="H175" i="34"/>
  <c r="H171" i="34"/>
  <c r="H167" i="34"/>
  <c r="H163" i="34"/>
  <c r="H159" i="34"/>
  <c r="H155" i="34"/>
  <c r="H151" i="34"/>
  <c r="H147" i="34"/>
  <c r="H146" i="34"/>
  <c r="H143" i="34"/>
  <c r="E141" i="34"/>
  <c r="H131" i="34"/>
  <c r="H127" i="34"/>
  <c r="E125" i="34"/>
  <c r="H123" i="34"/>
  <c r="H119" i="34"/>
  <c r="H115" i="34"/>
  <c r="H111" i="34"/>
  <c r="E109" i="34"/>
  <c r="H105" i="34"/>
  <c r="E93" i="34"/>
  <c r="H91" i="34"/>
  <c r="H87" i="34"/>
  <c r="H83" i="34"/>
  <c r="H79" i="34"/>
  <c r="E77" i="34"/>
  <c r="H75" i="34"/>
  <c r="H71" i="34"/>
  <c r="E71" i="34"/>
  <c r="H67" i="34"/>
  <c r="H63" i="34"/>
  <c r="H59" i="34"/>
  <c r="H55" i="34"/>
  <c r="H53" i="34"/>
  <c r="H51" i="34"/>
  <c r="H47" i="34"/>
  <c r="E45" i="34"/>
  <c r="H403" i="13"/>
  <c r="H396" i="13"/>
  <c r="H394" i="13"/>
  <c r="H387" i="13"/>
  <c r="H385" i="13"/>
  <c r="H383" i="13"/>
  <c r="H381" i="13"/>
  <c r="H378" i="13"/>
  <c r="H27" i="13" l="1"/>
  <c r="H23" i="13"/>
  <c r="H19" i="13"/>
  <c r="E131" i="13"/>
  <c r="E167" i="13"/>
  <c r="E175" i="13"/>
  <c r="E179" i="13"/>
  <c r="E189" i="13"/>
  <c r="E223" i="13"/>
  <c r="E227" i="13"/>
  <c r="E235" i="13"/>
  <c r="E239" i="13"/>
  <c r="E243" i="13"/>
  <c r="E267" i="13"/>
  <c r="E305" i="13"/>
  <c r="E307" i="13"/>
  <c r="E325" i="13"/>
  <c r="E415" i="13"/>
  <c r="E419" i="13"/>
  <c r="E22" i="13"/>
  <c r="E18" i="13"/>
  <c r="E14" i="13"/>
  <c r="H21" i="13"/>
  <c r="E116" i="13"/>
  <c r="E136" i="13"/>
  <c r="E168" i="13"/>
  <c r="E180" i="13"/>
  <c r="E212" i="13"/>
  <c r="E220" i="13"/>
  <c r="E224" i="13"/>
  <c r="E258" i="13"/>
  <c r="E262" i="13"/>
  <c r="E304" i="13"/>
  <c r="E332" i="13"/>
  <c r="E412" i="13"/>
  <c r="E416" i="13"/>
  <c r="E420" i="13"/>
  <c r="E424" i="13"/>
  <c r="E408" i="34"/>
  <c r="E288" i="34"/>
  <c r="E320" i="13"/>
  <c r="E99" i="13"/>
  <c r="E231" i="13"/>
  <c r="E421" i="13"/>
  <c r="E229" i="34"/>
  <c r="E213" i="34"/>
  <c r="H21" i="34"/>
  <c r="E425" i="13"/>
  <c r="H11" i="13"/>
  <c r="E65" i="13"/>
  <c r="E334" i="13"/>
  <c r="E336" i="13"/>
  <c r="E369" i="13"/>
  <c r="E395" i="13"/>
  <c r="E396" i="13"/>
  <c r="E27" i="13"/>
  <c r="E25" i="13"/>
  <c r="E23" i="13"/>
  <c r="E19" i="13"/>
  <c r="H104" i="13"/>
  <c r="H113" i="13"/>
  <c r="H119" i="13"/>
  <c r="H120" i="13"/>
  <c r="H123" i="13"/>
  <c r="H127" i="13"/>
  <c r="H134" i="13"/>
  <c r="H167" i="13"/>
  <c r="H175" i="13"/>
  <c r="H192" i="13"/>
  <c r="H194" i="13"/>
  <c r="H197" i="13"/>
  <c r="H203" i="13"/>
  <c r="H211" i="13"/>
  <c r="H219" i="13"/>
  <c r="H227" i="13"/>
  <c r="H231" i="13"/>
  <c r="E429" i="13"/>
  <c r="E432" i="13"/>
  <c r="E436" i="13"/>
  <c r="E437" i="13"/>
  <c r="E440" i="13"/>
  <c r="E441" i="13"/>
  <c r="E442" i="13"/>
  <c r="E448" i="13"/>
  <c r="E449" i="13"/>
  <c r="E37" i="34"/>
  <c r="E26" i="34"/>
  <c r="E24" i="34"/>
  <c r="E22" i="34"/>
  <c r="E20" i="34"/>
  <c r="E18" i="34"/>
  <c r="E16" i="34"/>
  <c r="E14" i="34"/>
  <c r="E188" i="34"/>
  <c r="E12" i="34"/>
  <c r="E10" i="34"/>
  <c r="H27" i="34"/>
  <c r="H25" i="34"/>
  <c r="H23" i="34"/>
  <c r="H19" i="34"/>
  <c r="H17" i="34"/>
  <c r="H15" i="34"/>
  <c r="H13" i="34"/>
  <c r="H11" i="34"/>
  <c r="E452" i="34"/>
  <c r="E450" i="34"/>
  <c r="E448" i="34"/>
  <c r="E446" i="34"/>
  <c r="E444" i="34"/>
  <c r="E442" i="34"/>
  <c r="E438" i="34"/>
  <c r="E436" i="34"/>
  <c r="E432" i="34"/>
  <c r="E430" i="34"/>
  <c r="E428" i="34"/>
  <c r="E426" i="34"/>
  <c r="E424" i="34"/>
  <c r="E422" i="34"/>
  <c r="E420" i="34"/>
  <c r="E418" i="34"/>
  <c r="E416" i="34"/>
  <c r="E414" i="34"/>
  <c r="E412" i="34"/>
  <c r="E410" i="34"/>
  <c r="E406" i="34"/>
  <c r="E404" i="34"/>
  <c r="E400" i="34"/>
  <c r="E398" i="34"/>
  <c r="E396" i="34"/>
  <c r="E394" i="34"/>
  <c r="E392" i="34"/>
  <c r="E390" i="34"/>
  <c r="E388" i="34"/>
  <c r="E386" i="34"/>
  <c r="E384" i="34"/>
  <c r="E382" i="34"/>
  <c r="E380" i="34"/>
  <c r="E378" i="34"/>
  <c r="E376" i="34"/>
  <c r="E374" i="34"/>
  <c r="E372" i="34"/>
  <c r="E368" i="34"/>
  <c r="E366" i="34"/>
  <c r="E364" i="34"/>
  <c r="E362" i="34"/>
  <c r="E360" i="34"/>
  <c r="E358" i="34"/>
  <c r="E356" i="34"/>
  <c r="E354" i="34"/>
  <c r="E352" i="34"/>
  <c r="E350" i="34"/>
  <c r="E348" i="34"/>
  <c r="E346" i="34"/>
  <c r="E344" i="34"/>
  <c r="E342" i="34"/>
  <c r="E338" i="34"/>
  <c r="E336" i="34"/>
  <c r="E334" i="34"/>
  <c r="E332" i="34"/>
  <c r="E330" i="34"/>
  <c r="E328" i="34"/>
  <c r="E326" i="34"/>
  <c r="E324" i="34"/>
  <c r="E322" i="34"/>
  <c r="E318" i="34"/>
  <c r="E316" i="34"/>
  <c r="E314" i="34"/>
  <c r="E312" i="34"/>
  <c r="E310" i="34"/>
  <c r="E306" i="34"/>
  <c r="E304" i="34"/>
  <c r="E302" i="34"/>
  <c r="E300" i="34"/>
  <c r="E298" i="34"/>
  <c r="E296" i="34"/>
  <c r="E294" i="34"/>
  <c r="E292" i="34"/>
  <c r="E290" i="34"/>
  <c r="E286" i="34"/>
  <c r="E284" i="34"/>
  <c r="E282" i="34"/>
  <c r="E280" i="34"/>
  <c r="E278" i="34"/>
  <c r="E276" i="34"/>
  <c r="E274" i="34"/>
  <c r="E272" i="34"/>
  <c r="E270" i="34"/>
  <c r="E266" i="34"/>
  <c r="E264" i="34"/>
  <c r="E262" i="34"/>
  <c r="E260" i="34"/>
  <c r="E258" i="34"/>
  <c r="E256" i="34"/>
  <c r="E252" i="34"/>
  <c r="E250" i="34"/>
  <c r="E248" i="34"/>
  <c r="E246" i="34"/>
  <c r="E244" i="34"/>
  <c r="E242" i="34"/>
  <c r="E237" i="34"/>
  <c r="E235" i="34"/>
  <c r="E233" i="34"/>
  <c r="E231" i="34"/>
  <c r="E227" i="34"/>
  <c r="E225" i="34"/>
  <c r="E221" i="34"/>
  <c r="E219" i="34"/>
  <c r="E217" i="34"/>
  <c r="E215" i="34"/>
  <c r="E211" i="34"/>
  <c r="E209" i="34"/>
  <c r="E205" i="34"/>
  <c r="E203" i="34"/>
  <c r="E201" i="34"/>
  <c r="E199" i="34"/>
  <c r="E195" i="34"/>
  <c r="E193" i="34"/>
  <c r="E189" i="34"/>
  <c r="E187" i="34"/>
  <c r="E185" i="34"/>
  <c r="E183" i="34"/>
  <c r="E181" i="34"/>
  <c r="E179" i="34"/>
  <c r="E177" i="34"/>
  <c r="E175" i="34"/>
  <c r="E173" i="34"/>
  <c r="E171" i="34"/>
  <c r="E169" i="34"/>
  <c r="E167" i="34"/>
  <c r="E165" i="34"/>
  <c r="E163" i="34"/>
  <c r="E161" i="34"/>
  <c r="E159" i="34"/>
  <c r="E157" i="34"/>
  <c r="E155" i="34"/>
  <c r="E153" i="34"/>
  <c r="E151" i="34"/>
  <c r="E149" i="34"/>
  <c r="E147" i="34"/>
  <c r="E145" i="34"/>
  <c r="E143" i="34"/>
  <c r="E139" i="34"/>
  <c r="E137" i="34"/>
  <c r="E133" i="34"/>
  <c r="E131" i="34"/>
  <c r="E129" i="34"/>
  <c r="E127" i="34"/>
  <c r="E123" i="34"/>
  <c r="E121" i="34"/>
  <c r="E117" i="34"/>
  <c r="E115" i="34"/>
  <c r="E113" i="34"/>
  <c r="E111" i="34"/>
  <c r="E107" i="34"/>
  <c r="E105" i="34"/>
  <c r="E101" i="34"/>
  <c r="E99" i="34"/>
  <c r="E97" i="34"/>
  <c r="E95" i="34"/>
  <c r="E91" i="34"/>
  <c r="E89" i="34"/>
  <c r="E87" i="34"/>
  <c r="E85" i="34"/>
  <c r="E83" i="34"/>
  <c r="E81" i="34"/>
  <c r="E79" i="34"/>
  <c r="E75" i="34"/>
  <c r="E73" i="34"/>
  <c r="E69" i="34"/>
  <c r="E67" i="34"/>
  <c r="E65" i="34"/>
  <c r="E63" i="34"/>
  <c r="E61" i="34"/>
  <c r="E59" i="34"/>
  <c r="E57" i="34"/>
  <c r="E53" i="34"/>
  <c r="E51" i="34"/>
  <c r="E49" i="34"/>
  <c r="E47" i="34"/>
  <c r="E43" i="34"/>
  <c r="E41" i="34"/>
  <c r="H451" i="34"/>
  <c r="H449" i="34"/>
  <c r="H447" i="34"/>
  <c r="H385" i="34"/>
  <c r="H383" i="34"/>
  <c r="H381" i="34"/>
  <c r="H371" i="34"/>
  <c r="H369" i="34"/>
  <c r="H367" i="34"/>
  <c r="H365" i="34"/>
  <c r="H363" i="34"/>
  <c r="H361" i="34"/>
  <c r="H359" i="34"/>
  <c r="H357" i="34"/>
  <c r="H355" i="34"/>
  <c r="H353" i="34"/>
  <c r="H351" i="34"/>
  <c r="H349" i="34"/>
  <c r="H347" i="34"/>
  <c r="H345" i="34"/>
  <c r="H343" i="34"/>
  <c r="H341" i="34"/>
  <c r="H339" i="34"/>
  <c r="H337" i="34"/>
  <c r="H335" i="34"/>
  <c r="H333" i="34"/>
  <c r="H331" i="34"/>
  <c r="H329" i="34"/>
  <c r="H327" i="34"/>
  <c r="H325" i="34"/>
  <c r="H323" i="34"/>
  <c r="H321" i="34"/>
  <c r="H319" i="34"/>
  <c r="H317" i="34"/>
  <c r="H315" i="34"/>
  <c r="H313" i="34"/>
  <c r="H311" i="34"/>
  <c r="H309" i="34"/>
  <c r="H307" i="34"/>
  <c r="H305" i="34"/>
  <c r="H303" i="34"/>
  <c r="H301" i="34"/>
  <c r="H299" i="34"/>
  <c r="H297" i="34"/>
  <c r="H295" i="34"/>
  <c r="H293" i="34"/>
  <c r="H291" i="34"/>
  <c r="H289" i="34"/>
  <c r="H287" i="34"/>
  <c r="H285" i="34"/>
  <c r="H283" i="34"/>
  <c r="H277" i="34"/>
  <c r="H269" i="34"/>
  <c r="H265" i="34"/>
  <c r="H259" i="34"/>
  <c r="H253" i="34"/>
  <c r="H241" i="34"/>
  <c r="H229" i="34"/>
  <c r="H225" i="34"/>
  <c r="H221" i="34"/>
  <c r="H211" i="34"/>
  <c r="H207" i="34"/>
  <c r="H197" i="34"/>
  <c r="H193" i="34"/>
  <c r="H189" i="34"/>
  <c r="H139" i="34"/>
  <c r="H135" i="34"/>
  <c r="H43" i="34"/>
  <c r="E15" i="13"/>
  <c r="H61" i="13"/>
  <c r="E67" i="13"/>
  <c r="E68" i="13"/>
  <c r="E70" i="13"/>
  <c r="E77" i="13"/>
  <c r="E78" i="13"/>
  <c r="E81" i="13"/>
  <c r="E83" i="13"/>
  <c r="E87" i="13"/>
  <c r="E138" i="13"/>
  <c r="E140" i="13"/>
  <c r="E142" i="13"/>
  <c r="E144" i="13"/>
  <c r="E145" i="13"/>
  <c r="E147" i="13"/>
  <c r="E149" i="13"/>
  <c r="E150" i="13"/>
  <c r="E154" i="13"/>
  <c r="E156" i="13"/>
  <c r="E157" i="13"/>
  <c r="E159" i="13"/>
  <c r="E160" i="13"/>
  <c r="E236" i="13"/>
  <c r="E340" i="13"/>
  <c r="E343" i="13"/>
  <c r="E348" i="13"/>
  <c r="E351" i="13"/>
  <c r="E356" i="13"/>
  <c r="E364" i="13"/>
  <c r="E368" i="13"/>
  <c r="E372" i="13"/>
  <c r="E376" i="13"/>
  <c r="E388" i="13"/>
  <c r="E390" i="13"/>
  <c r="E392" i="13"/>
  <c r="E393" i="13"/>
  <c r="E400" i="13"/>
  <c r="E403" i="13"/>
  <c r="H431" i="13"/>
  <c r="H451" i="13"/>
  <c r="E39" i="13"/>
  <c r="E53" i="13"/>
  <c r="E62" i="13"/>
  <c r="H136" i="13"/>
  <c r="H138" i="13"/>
  <c r="H140" i="13"/>
  <c r="H144" i="13"/>
  <c r="H151" i="13"/>
  <c r="H153" i="13"/>
  <c r="H154" i="13"/>
  <c r="H157" i="13"/>
  <c r="H158" i="13"/>
  <c r="H159" i="13"/>
  <c r="H160" i="13"/>
  <c r="H240" i="13"/>
  <c r="H241" i="13"/>
  <c r="H243" i="13"/>
  <c r="H268" i="13"/>
  <c r="H270" i="13"/>
  <c r="H276" i="13"/>
  <c r="H334" i="13"/>
  <c r="E405" i="13"/>
  <c r="E409" i="13"/>
  <c r="H39" i="13"/>
  <c r="H40" i="13"/>
  <c r="H41" i="13"/>
  <c r="H42" i="13"/>
  <c r="H44" i="13"/>
  <c r="H46" i="13"/>
  <c r="H48" i="13"/>
  <c r="H50" i="13"/>
  <c r="H62" i="13"/>
  <c r="H64" i="13"/>
  <c r="E89" i="13"/>
  <c r="E91" i="13"/>
  <c r="E93" i="13"/>
  <c r="E95" i="13"/>
  <c r="E97" i="13"/>
  <c r="E100" i="13"/>
  <c r="E101" i="13"/>
  <c r="E102" i="13"/>
  <c r="E103" i="13"/>
  <c r="E104" i="13"/>
  <c r="E106" i="13"/>
  <c r="E108" i="13"/>
  <c r="E109" i="13"/>
  <c r="E110" i="13"/>
  <c r="E111" i="13"/>
  <c r="E112" i="13"/>
  <c r="E113" i="13"/>
  <c r="E115" i="13"/>
  <c r="E341" i="13"/>
  <c r="E345" i="13"/>
  <c r="E347" i="13"/>
  <c r="E349" i="13"/>
  <c r="E352" i="13"/>
  <c r="E353" i="13"/>
  <c r="E357" i="13"/>
  <c r="E358" i="13"/>
  <c r="E360" i="13"/>
  <c r="E361" i="13"/>
  <c r="E365" i="13"/>
  <c r="H410" i="13"/>
  <c r="H411" i="13"/>
  <c r="H414" i="13"/>
  <c r="H415" i="13"/>
  <c r="H417" i="13"/>
  <c r="H419" i="13"/>
  <c r="H421" i="13"/>
  <c r="H423" i="13"/>
  <c r="H15" i="13"/>
  <c r="H65" i="13"/>
  <c r="H67" i="13"/>
  <c r="H70" i="13"/>
  <c r="H71" i="13"/>
  <c r="H73" i="13"/>
  <c r="H78" i="13"/>
  <c r="H80" i="13"/>
  <c r="H83" i="13"/>
  <c r="H84" i="13"/>
  <c r="H86" i="13"/>
  <c r="E162" i="13"/>
  <c r="E164" i="13"/>
  <c r="E171" i="13"/>
  <c r="E172" i="13"/>
  <c r="E174" i="13"/>
  <c r="E176" i="13"/>
  <c r="E190" i="13"/>
  <c r="E191" i="13"/>
  <c r="E193" i="13"/>
  <c r="E194" i="13"/>
  <c r="E198" i="13"/>
  <c r="E200" i="13"/>
  <c r="E202" i="13"/>
  <c r="E205" i="13"/>
  <c r="E208" i="13"/>
  <c r="E209" i="13"/>
  <c r="E213" i="13"/>
  <c r="E217" i="13"/>
  <c r="E221" i="13"/>
  <c r="E232" i="13"/>
  <c r="H277" i="13"/>
  <c r="H280" i="13"/>
  <c r="H281" i="13"/>
  <c r="H283" i="13"/>
  <c r="H285" i="13"/>
  <c r="H287" i="13"/>
  <c r="H289" i="13"/>
  <c r="H291" i="13"/>
  <c r="H293" i="13"/>
  <c r="H294" i="13"/>
  <c r="H295" i="13"/>
  <c r="H297" i="13"/>
  <c r="H300" i="13"/>
  <c r="H304" i="13"/>
  <c r="H310" i="13"/>
  <c r="H312" i="13"/>
  <c r="H314" i="13"/>
  <c r="H318" i="13"/>
  <c r="H321" i="13"/>
  <c r="E371" i="13"/>
  <c r="E373" i="13"/>
  <c r="E377" i="13"/>
  <c r="E380" i="13"/>
  <c r="E381" i="13"/>
  <c r="E382" i="13"/>
  <c r="E37" i="13"/>
  <c r="E26" i="13"/>
  <c r="E11" i="13"/>
  <c r="H37" i="13"/>
  <c r="H22" i="13"/>
  <c r="H20" i="13"/>
  <c r="H18" i="13"/>
  <c r="H16" i="13"/>
  <c r="H14" i="13"/>
  <c r="H12" i="13"/>
  <c r="E40" i="13"/>
  <c r="E42" i="13"/>
  <c r="E44" i="13"/>
  <c r="E46" i="13"/>
  <c r="E48" i="13"/>
  <c r="E50" i="13"/>
  <c r="E52" i="13"/>
  <c r="E55" i="13"/>
  <c r="E57" i="13"/>
  <c r="E59" i="13"/>
  <c r="E61" i="13"/>
  <c r="E63" i="13"/>
  <c r="E75" i="13"/>
  <c r="E76" i="13"/>
  <c r="H87" i="13"/>
  <c r="H88" i="13"/>
  <c r="H89" i="13"/>
  <c r="H90" i="13"/>
  <c r="H91" i="13"/>
  <c r="H93" i="13"/>
  <c r="H95" i="13"/>
  <c r="H96" i="13"/>
  <c r="H97" i="13"/>
  <c r="H98" i="13"/>
  <c r="H100" i="13"/>
  <c r="H102" i="13"/>
  <c r="H105" i="13"/>
  <c r="H106" i="13"/>
  <c r="H108" i="13"/>
  <c r="H109" i="13"/>
  <c r="H111" i="13"/>
  <c r="H114" i="13"/>
  <c r="H115" i="13"/>
  <c r="H116" i="13"/>
  <c r="H122" i="13"/>
  <c r="H125" i="13"/>
  <c r="H126" i="13"/>
  <c r="H128" i="13"/>
  <c r="H132" i="13"/>
  <c r="H135" i="13"/>
  <c r="H139" i="13"/>
  <c r="H143" i="13"/>
  <c r="E238" i="13"/>
  <c r="E240" i="13"/>
  <c r="E244" i="13"/>
  <c r="E245" i="13"/>
  <c r="E247" i="13"/>
  <c r="E268" i="13"/>
  <c r="E269" i="13"/>
  <c r="E272" i="13"/>
  <c r="H336" i="13"/>
  <c r="H339" i="13"/>
  <c r="E117" i="13"/>
  <c r="E119" i="13"/>
  <c r="E122" i="13"/>
  <c r="E127" i="13"/>
  <c r="E134" i="13"/>
  <c r="E139" i="13"/>
  <c r="E143" i="13"/>
  <c r="E148" i="13"/>
  <c r="E152" i="13"/>
  <c r="E153" i="13"/>
  <c r="H162" i="13"/>
  <c r="H164" i="13"/>
  <c r="H166" i="13"/>
  <c r="H168" i="13"/>
  <c r="H171" i="13"/>
  <c r="H176" i="13"/>
  <c r="H177" i="13"/>
  <c r="H179" i="13"/>
  <c r="H181" i="13"/>
  <c r="H185" i="13"/>
  <c r="H187" i="13"/>
  <c r="H196" i="13"/>
  <c r="H198" i="13"/>
  <c r="H204" i="13"/>
  <c r="H205" i="13"/>
  <c r="H208" i="13"/>
  <c r="H215" i="13"/>
  <c r="H222" i="13"/>
  <c r="H224" i="13"/>
  <c r="H226" i="13"/>
  <c r="H228" i="13"/>
  <c r="H232" i="13"/>
  <c r="H234" i="13"/>
  <c r="H235" i="13"/>
  <c r="H239" i="13"/>
  <c r="H252" i="13"/>
  <c r="H257" i="13"/>
  <c r="H261" i="13"/>
  <c r="H262" i="13"/>
  <c r="H267" i="13"/>
  <c r="H271" i="13"/>
  <c r="H275" i="13"/>
  <c r="E282" i="13"/>
  <c r="E284" i="13"/>
  <c r="E286" i="13"/>
  <c r="E288" i="13"/>
  <c r="E290" i="13"/>
  <c r="E292" i="13"/>
  <c r="E294" i="13"/>
  <c r="E295" i="13"/>
  <c r="E297" i="13"/>
  <c r="E298" i="13"/>
  <c r="E300" i="13"/>
  <c r="E301" i="13"/>
  <c r="E303" i="13"/>
  <c r="E309" i="13"/>
  <c r="E335" i="13"/>
  <c r="E339" i="13"/>
  <c r="H343" i="13"/>
  <c r="H352" i="13"/>
  <c r="H361" i="13"/>
  <c r="H363" i="13"/>
  <c r="H380" i="13"/>
  <c r="E397" i="13"/>
  <c r="E401" i="13"/>
  <c r="E404" i="13"/>
  <c r="E407" i="13"/>
  <c r="E408" i="13"/>
  <c r="H426" i="13"/>
  <c r="H427" i="13"/>
  <c r="H428" i="13"/>
  <c r="H433" i="13"/>
  <c r="H435" i="13"/>
  <c r="H436" i="13"/>
  <c r="H439" i="13"/>
  <c r="H441" i="13"/>
  <c r="H443" i="13"/>
  <c r="H445" i="13"/>
  <c r="H447" i="13"/>
  <c r="H448" i="13"/>
  <c r="E384" i="13"/>
  <c r="E385" i="13"/>
  <c r="E389" i="13"/>
  <c r="H400" i="13"/>
  <c r="H407" i="13"/>
  <c r="E413" i="13"/>
  <c r="E414" i="13"/>
  <c r="E417" i="13"/>
  <c r="E418" i="13"/>
  <c r="E428" i="13"/>
  <c r="E431" i="13"/>
  <c r="E433" i="13"/>
  <c r="E439" i="13"/>
  <c r="E443" i="13"/>
  <c r="E444" i="13"/>
  <c r="E445" i="13"/>
  <c r="E451" i="13"/>
  <c r="E452" i="13"/>
  <c r="H38" i="34"/>
  <c r="E38" i="34"/>
  <c r="H9" i="34"/>
  <c r="E9" i="34"/>
  <c r="E16" i="13"/>
  <c r="E20" i="13"/>
  <c r="E17" i="13"/>
  <c r="E10" i="13"/>
  <c r="H26" i="13"/>
  <c r="H53" i="13"/>
  <c r="H55" i="13"/>
  <c r="H57" i="13"/>
  <c r="H59" i="13"/>
  <c r="H68" i="13"/>
  <c r="E72" i="13"/>
  <c r="E74" i="13"/>
  <c r="E80" i="13"/>
  <c r="H81" i="13"/>
  <c r="E85" i="13"/>
  <c r="H124" i="13"/>
  <c r="H130" i="13"/>
  <c r="H145" i="13"/>
  <c r="H147" i="13"/>
  <c r="H149" i="13"/>
  <c r="E155" i="13"/>
  <c r="E170" i="13"/>
  <c r="H183" i="13"/>
  <c r="H189" i="13"/>
  <c r="E219" i="13"/>
  <c r="H230" i="13"/>
  <c r="E249" i="13"/>
  <c r="E251" i="13"/>
  <c r="E253" i="13"/>
  <c r="E255" i="13"/>
  <c r="E257" i="13"/>
  <c r="E259" i="13"/>
  <c r="E261" i="13"/>
  <c r="E263" i="13"/>
  <c r="E265" i="13"/>
  <c r="E271" i="13"/>
  <c r="H272" i="13"/>
  <c r="H274" i="13"/>
  <c r="E278" i="13"/>
  <c r="E280" i="13"/>
  <c r="E299" i="13"/>
  <c r="H306" i="13"/>
  <c r="H308" i="13"/>
  <c r="H316" i="13"/>
  <c r="H320" i="13"/>
  <c r="E322" i="13"/>
  <c r="E324" i="13"/>
  <c r="E326" i="13"/>
  <c r="E328" i="13"/>
  <c r="E330" i="13"/>
  <c r="H337" i="13"/>
  <c r="H350" i="13"/>
  <c r="E354" i="13"/>
  <c r="E367" i="13"/>
  <c r="H374" i="13"/>
  <c r="H376" i="13"/>
  <c r="E391" i="13"/>
  <c r="E398" i="13"/>
  <c r="H401" i="13"/>
  <c r="E411" i="13"/>
  <c r="H412" i="13"/>
  <c r="E427" i="13"/>
  <c r="E430" i="13"/>
  <c r="H438" i="13"/>
  <c r="H450" i="13"/>
  <c r="H452" i="13"/>
  <c r="H43" i="13"/>
  <c r="H45" i="13"/>
  <c r="H47" i="13"/>
  <c r="H49" i="13"/>
  <c r="H51" i="13"/>
  <c r="H66" i="13"/>
  <c r="H77" i="13"/>
  <c r="H79" i="13"/>
  <c r="H118" i="13"/>
  <c r="E126" i="13"/>
  <c r="E128" i="13"/>
  <c r="E130" i="13"/>
  <c r="E132" i="13"/>
  <c r="H137" i="13"/>
  <c r="H141" i="13"/>
  <c r="E151" i="13"/>
  <c r="E166" i="13"/>
  <c r="H173" i="13"/>
  <c r="E177" i="13"/>
  <c r="E181" i="13"/>
  <c r="E183" i="13"/>
  <c r="E185" i="13"/>
  <c r="E187" i="13"/>
  <c r="E204" i="13"/>
  <c r="H207" i="13"/>
  <c r="E211" i="13"/>
  <c r="E215" i="13"/>
  <c r="H216" i="13"/>
  <c r="H218" i="13"/>
  <c r="H220" i="13"/>
  <c r="E234" i="13"/>
  <c r="H237" i="13"/>
  <c r="E241" i="13"/>
  <c r="H302" i="13"/>
  <c r="E310" i="13"/>
  <c r="E312" i="13"/>
  <c r="E314" i="13"/>
  <c r="E316" i="13"/>
  <c r="E318" i="13"/>
  <c r="H333" i="13"/>
  <c r="H335" i="13"/>
  <c r="H344" i="13"/>
  <c r="H346" i="13"/>
  <c r="H348" i="13"/>
  <c r="H357" i="13"/>
  <c r="H359" i="13"/>
  <c r="E363" i="13"/>
  <c r="H370" i="13"/>
  <c r="H372" i="13"/>
  <c r="E378" i="13"/>
  <c r="E24" i="13"/>
  <c r="H13" i="13"/>
  <c r="H10" i="13"/>
  <c r="H92" i="13"/>
  <c r="H94" i="13"/>
  <c r="H107" i="13"/>
  <c r="H156" i="13"/>
  <c r="H169" i="13"/>
  <c r="H190" i="13"/>
  <c r="E196" i="13"/>
  <c r="H199" i="13"/>
  <c r="H201" i="13"/>
  <c r="E207" i="13"/>
  <c r="H210" i="13"/>
  <c r="H212" i="13"/>
  <c r="H214" i="13"/>
  <c r="E222" i="13"/>
  <c r="E226" i="13"/>
  <c r="E228" i="13"/>
  <c r="E230" i="13"/>
  <c r="H244" i="13"/>
  <c r="H246" i="13"/>
  <c r="H248" i="13"/>
  <c r="H250" i="13"/>
  <c r="H254" i="13"/>
  <c r="H256" i="13"/>
  <c r="H258" i="13"/>
  <c r="H260" i="13"/>
  <c r="H264" i="13"/>
  <c r="H266" i="13"/>
  <c r="E274" i="13"/>
  <c r="E276" i="13"/>
  <c r="H279" i="13"/>
  <c r="H298" i="13"/>
  <c r="E306" i="13"/>
  <c r="E308" i="13"/>
  <c r="H323" i="13"/>
  <c r="H325" i="13"/>
  <c r="H327" i="13"/>
  <c r="H329" i="13"/>
  <c r="H331" i="13"/>
  <c r="E337" i="13"/>
  <c r="H342" i="13"/>
  <c r="E350" i="13"/>
  <c r="H353" i="13"/>
  <c r="H355" i="13"/>
  <c r="H366" i="13"/>
  <c r="H368" i="13"/>
  <c r="E374" i="13"/>
  <c r="E387" i="13"/>
  <c r="H390" i="13"/>
  <c r="H392" i="13"/>
  <c r="H397" i="13"/>
  <c r="H399" i="13"/>
  <c r="H406" i="13"/>
  <c r="H408" i="13"/>
  <c r="E423" i="13"/>
  <c r="H424" i="13"/>
  <c r="H429" i="13"/>
  <c r="E435" i="13"/>
  <c r="E438" i="13"/>
  <c r="E447" i="13"/>
  <c r="E450" i="13"/>
  <c r="E21" i="13"/>
  <c r="H24" i="13"/>
  <c r="H17" i="13"/>
  <c r="E41" i="13"/>
  <c r="E43" i="13"/>
  <c r="E45" i="13"/>
  <c r="E47" i="13"/>
  <c r="E49" i="13"/>
  <c r="E51" i="13"/>
  <c r="E66" i="13"/>
  <c r="H75" i="13"/>
  <c r="E79" i="13"/>
  <c r="E88" i="13"/>
  <c r="E90" i="13"/>
  <c r="E92" i="13"/>
  <c r="E94" i="13"/>
  <c r="E96" i="13"/>
  <c r="E98" i="13"/>
  <c r="H99" i="13"/>
  <c r="H101" i="13"/>
  <c r="H103" i="13"/>
  <c r="E105" i="13"/>
  <c r="E107" i="13"/>
  <c r="H110" i="13"/>
  <c r="H112" i="13"/>
  <c r="E114" i="13"/>
  <c r="E118" i="13"/>
  <c r="E120" i="13"/>
  <c r="E124" i="13"/>
  <c r="H129" i="13"/>
  <c r="H131" i="13"/>
  <c r="H133" i="13"/>
  <c r="E137" i="13"/>
  <c r="E141" i="13"/>
  <c r="H150" i="13"/>
  <c r="H152" i="13"/>
  <c r="E158" i="13"/>
  <c r="H161" i="13"/>
  <c r="H163" i="13"/>
  <c r="H165" i="13"/>
  <c r="E173" i="13"/>
  <c r="H178" i="13"/>
  <c r="H180" i="13"/>
  <c r="H182" i="13"/>
  <c r="H184" i="13"/>
  <c r="H186" i="13"/>
  <c r="H188" i="13"/>
  <c r="E216" i="13"/>
  <c r="E218" i="13"/>
  <c r="H233" i="13"/>
  <c r="E237" i="13"/>
  <c r="H242" i="13"/>
  <c r="E270" i="13"/>
  <c r="E281" i="13"/>
  <c r="E283" i="13"/>
  <c r="E285" i="13"/>
  <c r="E287" i="13"/>
  <c r="E289" i="13"/>
  <c r="E291" i="13"/>
  <c r="E293" i="13"/>
  <c r="H296" i="13"/>
  <c r="E302" i="13"/>
  <c r="H309" i="13"/>
  <c r="H311" i="13"/>
  <c r="H313" i="13"/>
  <c r="H315" i="13"/>
  <c r="H317" i="13"/>
  <c r="H319" i="13"/>
  <c r="E333" i="13"/>
  <c r="H340" i="13"/>
  <c r="E344" i="13"/>
  <c r="E346" i="13"/>
  <c r="E359" i="13"/>
  <c r="H362" i="13"/>
  <c r="H364" i="13"/>
  <c r="E370" i="13"/>
  <c r="H377" i="13"/>
  <c r="H379" i="13"/>
  <c r="E383" i="13"/>
  <c r="H386" i="13"/>
  <c r="H388" i="13"/>
  <c r="E394" i="13"/>
  <c r="H404" i="13"/>
  <c r="E410" i="13"/>
  <c r="H413" i="13"/>
  <c r="H422" i="13"/>
  <c r="E426" i="13"/>
  <c r="H434" i="13"/>
  <c r="H446" i="13"/>
  <c r="E13" i="13"/>
  <c r="E12" i="13"/>
  <c r="H54" i="13"/>
  <c r="H56" i="13"/>
  <c r="H58" i="13"/>
  <c r="H60" i="13"/>
  <c r="E64" i="13"/>
  <c r="H69" i="13"/>
  <c r="E71" i="13"/>
  <c r="E73" i="13"/>
  <c r="H82" i="13"/>
  <c r="E84" i="13"/>
  <c r="E86" i="13"/>
  <c r="H121" i="13"/>
  <c r="E135" i="13"/>
  <c r="H146" i="13"/>
  <c r="H148" i="13"/>
  <c r="E169" i="13"/>
  <c r="E192" i="13"/>
  <c r="H195" i="13"/>
  <c r="E199" i="13"/>
  <c r="E201" i="13"/>
  <c r="E203" i="13"/>
  <c r="H206" i="13"/>
  <c r="E210" i="13"/>
  <c r="E214" i="13"/>
  <c r="H221" i="13"/>
  <c r="H223" i="13"/>
  <c r="H225" i="13"/>
  <c r="H229" i="13"/>
  <c r="E246" i="13"/>
  <c r="E248" i="13"/>
  <c r="E250" i="13"/>
  <c r="E252" i="13"/>
  <c r="E254" i="13"/>
  <c r="E256" i="13"/>
  <c r="E260" i="13"/>
  <c r="E264" i="13"/>
  <c r="E266" i="13"/>
  <c r="H273" i="13"/>
  <c r="E279" i="13"/>
  <c r="H305" i="13"/>
  <c r="H307" i="13"/>
  <c r="E323" i="13"/>
  <c r="E327" i="13"/>
  <c r="E329" i="13"/>
  <c r="E331" i="13"/>
  <c r="H338" i="13"/>
  <c r="E342" i="13"/>
  <c r="H349" i="13"/>
  <c r="H351" i="13"/>
  <c r="E355" i="13"/>
  <c r="H360" i="13"/>
  <c r="E366" i="13"/>
  <c r="H373" i="13"/>
  <c r="H375" i="13"/>
  <c r="H384" i="13"/>
  <c r="E399" i="13"/>
  <c r="H402" i="13"/>
  <c r="E406" i="13"/>
  <c r="H420" i="13"/>
  <c r="H432" i="13"/>
  <c r="H437" i="13"/>
  <c r="H444" i="13"/>
  <c r="H449" i="13"/>
  <c r="H52" i="13"/>
  <c r="H117" i="13"/>
  <c r="E129" i="13"/>
  <c r="E133" i="13"/>
  <c r="H142" i="13"/>
  <c r="E161" i="13"/>
  <c r="E163" i="13"/>
  <c r="E165" i="13"/>
  <c r="H172" i="13"/>
  <c r="H174" i="13"/>
  <c r="E178" i="13"/>
  <c r="E182" i="13"/>
  <c r="E184" i="13"/>
  <c r="E186" i="13"/>
  <c r="E188" i="13"/>
  <c r="H217" i="13"/>
  <c r="E233" i="13"/>
  <c r="H236" i="13"/>
  <c r="H238" i="13"/>
  <c r="E242" i="13"/>
  <c r="H269" i="13"/>
  <c r="E277" i="13"/>
  <c r="H282" i="13"/>
  <c r="H284" i="13"/>
  <c r="H286" i="13"/>
  <c r="H288" i="13"/>
  <c r="H290" i="13"/>
  <c r="H292" i="13"/>
  <c r="E296" i="13"/>
  <c r="H301" i="13"/>
  <c r="H303" i="13"/>
  <c r="E311" i="13"/>
  <c r="E313" i="13"/>
  <c r="E315" i="13"/>
  <c r="E317" i="13"/>
  <c r="E319" i="13"/>
  <c r="E321" i="13"/>
  <c r="H332" i="13"/>
  <c r="H345" i="13"/>
  <c r="H347" i="13"/>
  <c r="H358" i="13"/>
  <c r="E362" i="13"/>
  <c r="H369" i="13"/>
  <c r="H371" i="13"/>
  <c r="E379" i="13"/>
  <c r="H382" i="13"/>
  <c r="E386" i="13"/>
  <c r="H393" i="13"/>
  <c r="H395" i="13"/>
  <c r="H409" i="13"/>
  <c r="H418" i="13"/>
  <c r="E422" i="13"/>
  <c r="H425" i="13"/>
  <c r="E434" i="13"/>
  <c r="H442" i="13"/>
  <c r="E446" i="13"/>
  <c r="H25" i="13"/>
  <c r="E54" i="13"/>
  <c r="E56" i="13"/>
  <c r="E58" i="13"/>
  <c r="E60" i="13"/>
  <c r="H63" i="13"/>
  <c r="E69" i="13"/>
  <c r="H72" i="13"/>
  <c r="H74" i="13"/>
  <c r="H76" i="13"/>
  <c r="E82" i="13"/>
  <c r="H85" i="13"/>
  <c r="E121" i="13"/>
  <c r="E123" i="13"/>
  <c r="E125" i="13"/>
  <c r="E146" i="13"/>
  <c r="H155" i="13"/>
  <c r="H170" i="13"/>
  <c r="H191" i="13"/>
  <c r="H193" i="13"/>
  <c r="E195" i="13"/>
  <c r="E197" i="13"/>
  <c r="H200" i="13"/>
  <c r="H202" i="13"/>
  <c r="E206" i="13"/>
  <c r="H209" i="13"/>
  <c r="H213" i="13"/>
  <c r="E225" i="13"/>
  <c r="E229" i="13"/>
  <c r="H245" i="13"/>
  <c r="H247" i="13"/>
  <c r="H249" i="13"/>
  <c r="H251" i="13"/>
  <c r="H253" i="13"/>
  <c r="H255" i="13"/>
  <c r="H259" i="13"/>
  <c r="H263" i="13"/>
  <c r="H265" i="13"/>
  <c r="E273" i="13"/>
  <c r="E275" i="13"/>
  <c r="H278" i="13"/>
  <c r="H299" i="13"/>
  <c r="H322" i="13"/>
  <c r="H324" i="13"/>
  <c r="H326" i="13"/>
  <c r="H328" i="13"/>
  <c r="H330" i="13"/>
  <c r="E338" i="13"/>
  <c r="H341" i="13"/>
  <c r="H354" i="13"/>
  <c r="H356" i="13"/>
  <c r="H365" i="13"/>
  <c r="H367" i="13"/>
  <c r="E375" i="13"/>
  <c r="H389" i="13"/>
  <c r="H391" i="13"/>
  <c r="H398" i="13"/>
  <c r="E402" i="13"/>
  <c r="H405" i="13"/>
  <c r="H416" i="13"/>
  <c r="H430" i="13"/>
  <c r="H440" i="13"/>
  <c r="B16" i="27"/>
  <c r="D31" i="23"/>
  <c r="D30" i="23"/>
  <c r="D29" i="23"/>
  <c r="B36" i="25"/>
  <c r="B14" i="25"/>
  <c r="B34" i="24"/>
  <c r="B20" i="24"/>
  <c r="G12" i="16" l="1"/>
  <c r="Q19" i="33" l="1"/>
  <c r="Q18" i="33"/>
  <c r="Q17" i="33"/>
  <c r="Q16" i="33"/>
  <c r="Q15" i="33"/>
  <c r="Q14" i="33"/>
  <c r="Q13" i="33"/>
  <c r="Q12" i="33"/>
  <c r="Q11" i="33"/>
  <c r="Q10" i="33"/>
  <c r="Q9" i="33"/>
  <c r="Q19" i="32"/>
  <c r="Q18" i="32"/>
  <c r="Q17" i="32"/>
  <c r="Q16" i="32"/>
  <c r="Q15" i="32"/>
  <c r="Q14" i="32"/>
  <c r="Q13" i="32"/>
  <c r="Q12" i="32"/>
  <c r="Q11" i="32"/>
  <c r="Q10" i="32"/>
  <c r="Q9" i="32"/>
  <c r="Q19" i="31" l="1"/>
  <c r="Q18" i="31"/>
  <c r="Q17" i="31"/>
  <c r="Q16" i="31"/>
  <c r="Q15" i="31"/>
  <c r="Q14" i="31"/>
  <c r="Q13" i="31"/>
  <c r="Q12" i="31"/>
  <c r="Q11" i="31"/>
  <c r="Q10" i="31"/>
  <c r="Q9" i="31"/>
  <c r="L45" i="30"/>
  <c r="J45" i="30"/>
  <c r="H45" i="30"/>
  <c r="F45" i="30"/>
  <c r="D45" i="30"/>
  <c r="L44" i="30"/>
  <c r="L43" i="30"/>
  <c r="L42" i="30"/>
  <c r="J42" i="30"/>
  <c r="H42" i="30"/>
  <c r="F42" i="30"/>
  <c r="D42" i="30"/>
  <c r="L41" i="30"/>
  <c r="J41" i="30"/>
  <c r="H41" i="30"/>
  <c r="F41" i="30"/>
  <c r="D41" i="30"/>
  <c r="L40" i="30"/>
  <c r="J40" i="30"/>
  <c r="H40" i="30"/>
  <c r="F40" i="30"/>
  <c r="D40" i="30"/>
  <c r="L39" i="30"/>
  <c r="J39" i="30"/>
  <c r="H39" i="30"/>
  <c r="F39" i="30"/>
  <c r="D39" i="30"/>
  <c r="L38" i="30"/>
  <c r="J38" i="30"/>
  <c r="H38" i="30"/>
  <c r="F38" i="30"/>
  <c r="D38" i="30"/>
  <c r="L37" i="30"/>
  <c r="J37" i="30"/>
  <c r="H37" i="30"/>
  <c r="F37" i="30"/>
  <c r="D37" i="30"/>
  <c r="L36" i="30"/>
  <c r="J36" i="30"/>
  <c r="H36" i="30"/>
  <c r="F36" i="30"/>
  <c r="D36" i="30"/>
  <c r="L35" i="30"/>
  <c r="J35" i="30"/>
  <c r="H35" i="30"/>
  <c r="F35" i="30"/>
  <c r="D35" i="30"/>
  <c r="L34" i="30"/>
  <c r="J34" i="30"/>
  <c r="H34" i="30"/>
  <c r="F34" i="30"/>
  <c r="D34" i="30"/>
  <c r="L33" i="30"/>
  <c r="J33" i="30"/>
  <c r="H33" i="30"/>
  <c r="F33" i="30"/>
  <c r="D33" i="30"/>
  <c r="L32" i="30"/>
  <c r="J32" i="30"/>
  <c r="H32" i="30"/>
  <c r="F32" i="30"/>
  <c r="D32" i="30"/>
  <c r="L31" i="30"/>
  <c r="J31" i="30"/>
  <c r="H31" i="30"/>
  <c r="F31" i="30"/>
  <c r="D31" i="30"/>
  <c r="L22" i="30"/>
  <c r="J22" i="30"/>
  <c r="H22" i="30"/>
  <c r="F22" i="30"/>
  <c r="L19" i="30"/>
  <c r="J19" i="30"/>
  <c r="H19" i="30"/>
  <c r="F19" i="30"/>
  <c r="L18" i="30"/>
  <c r="J18" i="30"/>
  <c r="H18" i="30"/>
  <c r="F18" i="30"/>
  <c r="L17" i="30"/>
  <c r="J17" i="30"/>
  <c r="H17" i="30"/>
  <c r="F17" i="30"/>
  <c r="L16" i="30"/>
  <c r="J16" i="30"/>
  <c r="H16" i="30"/>
  <c r="F16" i="30"/>
  <c r="L15" i="30"/>
  <c r="J15" i="30"/>
  <c r="H15" i="30"/>
  <c r="F15" i="30"/>
  <c r="L14" i="30"/>
  <c r="J14" i="30"/>
  <c r="H14" i="30"/>
  <c r="F14" i="30"/>
  <c r="L13" i="30"/>
  <c r="J13" i="30"/>
  <c r="H13" i="30"/>
  <c r="F13" i="30"/>
  <c r="L12" i="30"/>
  <c r="J12" i="30"/>
  <c r="H12" i="30"/>
  <c r="F12" i="30"/>
  <c r="L11" i="30"/>
  <c r="J11" i="30"/>
  <c r="H11" i="30"/>
  <c r="F11" i="30"/>
  <c r="L10" i="30"/>
  <c r="J10" i="30"/>
  <c r="H10" i="30"/>
  <c r="F10" i="30"/>
  <c r="L9" i="30"/>
  <c r="J9" i="30"/>
  <c r="H9" i="30"/>
  <c r="F9" i="30"/>
  <c r="L8" i="30"/>
  <c r="J8" i="30"/>
  <c r="H8" i="30"/>
  <c r="F8" i="30"/>
  <c r="L45" i="29"/>
  <c r="J45" i="29"/>
  <c r="H45" i="29"/>
  <c r="F45" i="29"/>
  <c r="D45" i="29"/>
  <c r="L44" i="29"/>
  <c r="L43" i="29"/>
  <c r="L42" i="29"/>
  <c r="J42" i="29"/>
  <c r="H42" i="29"/>
  <c r="F42" i="29"/>
  <c r="D42" i="29"/>
  <c r="L41" i="29"/>
  <c r="J41" i="29"/>
  <c r="H41" i="29"/>
  <c r="F41" i="29"/>
  <c r="D41" i="29"/>
  <c r="L40" i="29"/>
  <c r="J40" i="29"/>
  <c r="H40" i="29"/>
  <c r="F40" i="29"/>
  <c r="D40" i="29"/>
  <c r="L39" i="29"/>
  <c r="J39" i="29"/>
  <c r="H39" i="29"/>
  <c r="F39" i="29"/>
  <c r="D39" i="29"/>
  <c r="L38" i="29"/>
  <c r="J38" i="29"/>
  <c r="H38" i="29"/>
  <c r="F38" i="29"/>
  <c r="D38" i="29"/>
  <c r="L37" i="29"/>
  <c r="J37" i="29"/>
  <c r="H37" i="29"/>
  <c r="F37" i="29"/>
  <c r="D37" i="29"/>
  <c r="L36" i="29"/>
  <c r="J36" i="29"/>
  <c r="H36" i="29"/>
  <c r="F36" i="29"/>
  <c r="D36" i="29"/>
  <c r="L35" i="29"/>
  <c r="J35" i="29"/>
  <c r="H35" i="29"/>
  <c r="F35" i="29"/>
  <c r="D35" i="29"/>
  <c r="L34" i="29"/>
  <c r="J34" i="29"/>
  <c r="H34" i="29"/>
  <c r="F34" i="29"/>
  <c r="D34" i="29"/>
  <c r="L33" i="29"/>
  <c r="J33" i="29"/>
  <c r="H33" i="29"/>
  <c r="F33" i="29"/>
  <c r="D33" i="29"/>
  <c r="L32" i="29"/>
  <c r="J32" i="29"/>
  <c r="H32" i="29"/>
  <c r="F32" i="29"/>
  <c r="D32" i="29"/>
  <c r="L31" i="29"/>
  <c r="J31" i="29"/>
  <c r="H31" i="29"/>
  <c r="F31" i="29"/>
  <c r="D31" i="29"/>
  <c r="L22" i="29"/>
  <c r="J22" i="29"/>
  <c r="H22" i="29"/>
  <c r="F22" i="29"/>
  <c r="L19" i="29"/>
  <c r="J19" i="29"/>
  <c r="H19" i="29"/>
  <c r="F19" i="29"/>
  <c r="L18" i="29"/>
  <c r="J18" i="29"/>
  <c r="H18" i="29"/>
  <c r="F18" i="29"/>
  <c r="L17" i="29"/>
  <c r="J17" i="29"/>
  <c r="H17" i="29"/>
  <c r="F17" i="29"/>
  <c r="L16" i="29"/>
  <c r="J16" i="29"/>
  <c r="H16" i="29"/>
  <c r="F16" i="29"/>
  <c r="L15" i="29"/>
  <c r="J15" i="29"/>
  <c r="H15" i="29"/>
  <c r="F15" i="29"/>
  <c r="L14" i="29"/>
  <c r="J14" i="29"/>
  <c r="H14" i="29"/>
  <c r="F14" i="29"/>
  <c r="L13" i="29"/>
  <c r="J13" i="29"/>
  <c r="H13" i="29"/>
  <c r="F13" i="29"/>
  <c r="L12" i="29"/>
  <c r="J12" i="29"/>
  <c r="H12" i="29"/>
  <c r="F12" i="29"/>
  <c r="L11" i="29"/>
  <c r="J11" i="29"/>
  <c r="H11" i="29"/>
  <c r="F11" i="29"/>
  <c r="L10" i="29"/>
  <c r="J10" i="29"/>
  <c r="H10" i="29"/>
  <c r="F10" i="29"/>
  <c r="L9" i="29"/>
  <c r="J9" i="29"/>
  <c r="H9" i="29"/>
  <c r="F9" i="29"/>
  <c r="L8" i="29"/>
  <c r="J8" i="29"/>
  <c r="H8" i="29"/>
  <c r="F8" i="29"/>
  <c r="L45" i="28"/>
  <c r="J45" i="28"/>
  <c r="H45" i="28"/>
  <c r="F45" i="28"/>
  <c r="D45" i="28"/>
  <c r="L44" i="28"/>
  <c r="L43" i="28"/>
  <c r="L42" i="28"/>
  <c r="J42" i="28"/>
  <c r="H42" i="28"/>
  <c r="F42" i="28"/>
  <c r="D42" i="28"/>
  <c r="L41" i="28"/>
  <c r="J41" i="28"/>
  <c r="H41" i="28"/>
  <c r="F41" i="28"/>
  <c r="D41" i="28"/>
  <c r="L40" i="28"/>
  <c r="J40" i="28"/>
  <c r="H40" i="28"/>
  <c r="F40" i="28"/>
  <c r="D40" i="28"/>
  <c r="L39" i="28"/>
  <c r="J39" i="28"/>
  <c r="H39" i="28"/>
  <c r="F39" i="28"/>
  <c r="D39" i="28"/>
  <c r="L38" i="28"/>
  <c r="J38" i="28"/>
  <c r="H38" i="28"/>
  <c r="F38" i="28"/>
  <c r="D38" i="28"/>
  <c r="L37" i="28"/>
  <c r="J37" i="28"/>
  <c r="H37" i="28"/>
  <c r="F37" i="28"/>
  <c r="D37" i="28"/>
  <c r="L36" i="28"/>
  <c r="J36" i="28"/>
  <c r="H36" i="28"/>
  <c r="F36" i="28"/>
  <c r="D36" i="28"/>
  <c r="L35" i="28"/>
  <c r="J35" i="28"/>
  <c r="H35" i="28"/>
  <c r="F35" i="28"/>
  <c r="D35" i="28"/>
  <c r="L34" i="28"/>
  <c r="J34" i="28"/>
  <c r="H34" i="28"/>
  <c r="F34" i="28"/>
  <c r="D34" i="28"/>
  <c r="L33" i="28"/>
  <c r="J33" i="28"/>
  <c r="H33" i="28"/>
  <c r="F33" i="28"/>
  <c r="D33" i="28"/>
  <c r="L32" i="28"/>
  <c r="J32" i="28"/>
  <c r="H32" i="28"/>
  <c r="F32" i="28"/>
  <c r="D32" i="28"/>
  <c r="L31" i="28"/>
  <c r="J31" i="28"/>
  <c r="H31" i="28"/>
  <c r="F31" i="28"/>
  <c r="D31" i="28"/>
  <c r="L22" i="28"/>
  <c r="J22" i="28"/>
  <c r="H22" i="28"/>
  <c r="F22" i="28"/>
  <c r="L19" i="28"/>
  <c r="J19" i="28"/>
  <c r="H19" i="28"/>
  <c r="F19" i="28"/>
  <c r="L18" i="28"/>
  <c r="J18" i="28"/>
  <c r="H18" i="28"/>
  <c r="F18" i="28"/>
  <c r="L17" i="28"/>
  <c r="J17" i="28"/>
  <c r="H17" i="28"/>
  <c r="F17" i="28"/>
  <c r="L16" i="28"/>
  <c r="J16" i="28"/>
  <c r="H16" i="28"/>
  <c r="F16" i="28"/>
  <c r="L15" i="28"/>
  <c r="J15" i="28"/>
  <c r="H15" i="28"/>
  <c r="F15" i="28"/>
  <c r="L14" i="28"/>
  <c r="J14" i="28"/>
  <c r="H14" i="28"/>
  <c r="F14" i="28"/>
  <c r="L13" i="28"/>
  <c r="J13" i="28"/>
  <c r="H13" i="28"/>
  <c r="F13" i="28"/>
  <c r="L12" i="28"/>
  <c r="J12" i="28"/>
  <c r="H12" i="28"/>
  <c r="F12" i="28"/>
  <c r="L11" i="28"/>
  <c r="J11" i="28"/>
  <c r="H11" i="28"/>
  <c r="F11" i="28"/>
  <c r="L10" i="28"/>
  <c r="J10" i="28"/>
  <c r="H10" i="28"/>
  <c r="F10" i="28"/>
  <c r="L9" i="28"/>
  <c r="J9" i="28"/>
  <c r="H9" i="28"/>
  <c r="F9" i="28"/>
  <c r="L8" i="28"/>
  <c r="J8" i="28"/>
  <c r="H8" i="28"/>
  <c r="F8" i="28"/>
  <c r="L44" i="5" l="1"/>
  <c r="L43" i="5"/>
  <c r="B32" i="4" l="1"/>
  <c r="B32" i="3"/>
  <c r="B32" i="2"/>
  <c r="B32" i="1" l="1"/>
  <c r="Q19" i="9" l="1"/>
  <c r="L31" i="5"/>
  <c r="F31" i="5"/>
  <c r="D31" i="5"/>
  <c r="L8" i="5"/>
  <c r="F8" i="5"/>
  <c r="B29" i="2"/>
  <c r="B30" i="2"/>
  <c r="B30" i="1"/>
  <c r="B28" i="26"/>
  <c r="B17" i="26"/>
  <c r="B34" i="25" l="1"/>
  <c r="B12" i="25" l="1"/>
  <c r="B32" i="24"/>
  <c r="B19" i="24"/>
  <c r="J18" i="19" l="1"/>
  <c r="J14" i="19"/>
  <c r="J13" i="19"/>
  <c r="J12" i="19"/>
  <c r="J11" i="19"/>
  <c r="J10" i="19"/>
  <c r="J9" i="19"/>
  <c r="J13" i="16" l="1"/>
  <c r="J12" i="16"/>
  <c r="J11" i="16"/>
  <c r="J10" i="16"/>
  <c r="J9" i="16"/>
  <c r="J8" i="16"/>
  <c r="G13" i="16"/>
  <c r="G10" i="16"/>
  <c r="G9" i="16"/>
  <c r="G8" i="16"/>
  <c r="D9" i="16"/>
  <c r="D10" i="16"/>
  <c r="D11" i="16"/>
  <c r="D12" i="16"/>
  <c r="D13" i="16"/>
  <c r="D8" i="16"/>
  <c r="H38" i="13" l="1"/>
  <c r="L45" i="5" l="1"/>
  <c r="L42" i="5"/>
  <c r="L41" i="5"/>
  <c r="L40" i="5"/>
  <c r="L39" i="5"/>
  <c r="L38" i="5"/>
  <c r="L37" i="5"/>
  <c r="L36" i="5"/>
  <c r="L35" i="5"/>
  <c r="L34" i="5"/>
  <c r="L33" i="5"/>
  <c r="L32" i="5"/>
  <c r="J45" i="5"/>
  <c r="J42" i="5"/>
  <c r="J41" i="5"/>
  <c r="J40" i="5"/>
  <c r="J39" i="5"/>
  <c r="J38" i="5"/>
  <c r="J37" i="5"/>
  <c r="J36" i="5"/>
  <c r="J35" i="5"/>
  <c r="J34" i="5"/>
  <c r="J33" i="5"/>
  <c r="J32" i="5"/>
  <c r="J31" i="5"/>
  <c r="H45" i="5"/>
  <c r="H42" i="5"/>
  <c r="H41" i="5"/>
  <c r="H40" i="5"/>
  <c r="H39" i="5"/>
  <c r="H38" i="5"/>
  <c r="H37" i="5"/>
  <c r="H36" i="5"/>
  <c r="H35" i="5"/>
  <c r="H34" i="5"/>
  <c r="H33" i="5"/>
  <c r="H32" i="5"/>
  <c r="H31" i="5"/>
  <c r="F45" i="5"/>
  <c r="F42" i="5"/>
  <c r="F41" i="5"/>
  <c r="F40" i="5"/>
  <c r="F39" i="5"/>
  <c r="F38" i="5"/>
  <c r="F37" i="5"/>
  <c r="F36" i="5"/>
  <c r="F35" i="5"/>
  <c r="F34" i="5"/>
  <c r="F33" i="5"/>
  <c r="F32" i="5"/>
  <c r="D45" i="5"/>
  <c r="D32" i="5"/>
  <c r="D33" i="5"/>
  <c r="D34" i="5"/>
  <c r="D35" i="5"/>
  <c r="D36" i="5"/>
  <c r="D37" i="5"/>
  <c r="D38" i="5"/>
  <c r="D39" i="5"/>
  <c r="D40" i="5"/>
  <c r="D41" i="5"/>
  <c r="D42" i="5"/>
  <c r="L22" i="5"/>
  <c r="L19" i="5"/>
  <c r="L18" i="5"/>
  <c r="L17" i="5"/>
  <c r="L16" i="5"/>
  <c r="L15" i="5"/>
  <c r="L14" i="5"/>
  <c r="L13" i="5"/>
  <c r="L12" i="5"/>
  <c r="L11" i="5"/>
  <c r="L10" i="5"/>
  <c r="L9" i="5"/>
  <c r="J22" i="5"/>
  <c r="J19" i="5"/>
  <c r="J18" i="5"/>
  <c r="J17" i="5"/>
  <c r="J16" i="5"/>
  <c r="J15" i="5"/>
  <c r="J14" i="5"/>
  <c r="J13" i="5"/>
  <c r="J12" i="5"/>
  <c r="J11" i="5"/>
  <c r="J10" i="5"/>
  <c r="J9" i="5"/>
  <c r="J8" i="5"/>
  <c r="H22" i="5"/>
  <c r="H19" i="5"/>
  <c r="H18" i="5"/>
  <c r="H17" i="5"/>
  <c r="H16" i="5"/>
  <c r="H15" i="5"/>
  <c r="H14" i="5"/>
  <c r="H13" i="5"/>
  <c r="H12" i="5"/>
  <c r="H11" i="5"/>
  <c r="H10" i="5"/>
  <c r="H9" i="5"/>
  <c r="H8" i="5"/>
  <c r="F22" i="5"/>
  <c r="F9" i="5"/>
  <c r="F10" i="5"/>
  <c r="F11" i="5"/>
  <c r="F12" i="5"/>
  <c r="F13" i="5"/>
  <c r="F14" i="5"/>
  <c r="F15" i="5"/>
  <c r="F16" i="5"/>
  <c r="F17" i="5"/>
  <c r="F18" i="5"/>
  <c r="F19" i="5"/>
  <c r="B29" i="4"/>
  <c r="B29" i="3"/>
  <c r="B29" i="1" l="1"/>
  <c r="B16" i="26"/>
  <c r="B29" i="26"/>
  <c r="B35" i="25" l="1"/>
  <c r="B13" i="25"/>
  <c r="B33" i="24"/>
  <c r="B18" i="24"/>
  <c r="E38" i="13" l="1"/>
  <c r="E9" i="13"/>
  <c r="B30" i="4"/>
  <c r="B28" i="4"/>
  <c r="B27" i="4"/>
  <c r="B30" i="3"/>
  <c r="B28" i="3"/>
  <c r="B27" i="3"/>
  <c r="B28" i="2"/>
  <c r="B27" i="2"/>
  <c r="B28" i="1"/>
  <c r="B27" i="1"/>
  <c r="B27" i="26"/>
  <c r="B26" i="26"/>
  <c r="B25" i="26"/>
  <c r="B24" i="26"/>
  <c r="B23" i="26"/>
  <c r="B22" i="26"/>
  <c r="B21" i="26"/>
  <c r="B15" i="26"/>
  <c r="B14" i="26"/>
  <c r="B13" i="26"/>
  <c r="B12" i="26"/>
  <c r="B11" i="26"/>
  <c r="B10" i="26"/>
  <c r="B9" i="26"/>
  <c r="B33" i="25"/>
  <c r="B32" i="25"/>
  <c r="B31" i="25"/>
  <c r="B30" i="25"/>
  <c r="B29" i="25"/>
  <c r="B28" i="25"/>
  <c r="B27" i="25"/>
  <c r="B26" i="25"/>
  <c r="B11" i="25"/>
  <c r="B10" i="25"/>
  <c r="B9" i="25"/>
  <c r="B31" i="24"/>
  <c r="B30" i="24"/>
  <c r="B29" i="24"/>
  <c r="B28" i="24"/>
  <c r="B27" i="24"/>
  <c r="B26" i="24"/>
  <c r="B25" i="24"/>
  <c r="B24" i="24"/>
  <c r="B23" i="24"/>
  <c r="B9" i="24"/>
  <c r="B17" i="24"/>
  <c r="B16" i="24"/>
  <c r="B15" i="24"/>
  <c r="B14" i="24"/>
  <c r="B13" i="24"/>
  <c r="B12" i="24"/>
  <c r="B11" i="24"/>
  <c r="B10" i="24"/>
  <c r="Q10" i="9"/>
  <c r="Q11" i="9"/>
  <c r="Q12" i="9"/>
  <c r="Q13" i="9"/>
  <c r="Q14" i="9"/>
  <c r="Q15" i="9"/>
  <c r="Q16" i="9"/>
  <c r="Q17" i="9"/>
  <c r="Q18" i="9"/>
  <c r="D32" i="23"/>
  <c r="D28" i="23"/>
  <c r="D27" i="23"/>
  <c r="D26" i="23"/>
  <c r="D25" i="23"/>
  <c r="D24" i="23"/>
  <c r="D23" i="23"/>
  <c r="D22" i="23"/>
  <c r="D21" i="23"/>
  <c r="D20" i="23"/>
  <c r="D19" i="23"/>
  <c r="D18" i="23"/>
  <c r="D17" i="23"/>
  <c r="D16" i="23"/>
  <c r="D15" i="23"/>
  <c r="D14" i="23"/>
  <c r="D13" i="23"/>
  <c r="D12" i="23"/>
  <c r="D11" i="23"/>
  <c r="D10" i="23"/>
  <c r="D9" i="23"/>
  <c r="D8" i="23"/>
  <c r="D7" i="23"/>
  <c r="D21" i="22"/>
  <c r="D20" i="22"/>
  <c r="D19" i="22"/>
  <c r="D18" i="22"/>
  <c r="D17" i="22"/>
  <c r="D16" i="22"/>
  <c r="D15" i="22"/>
  <c r="D14" i="22"/>
  <c r="D13" i="22"/>
  <c r="D12" i="22"/>
  <c r="D11" i="22"/>
  <c r="D10" i="22"/>
  <c r="D9" i="22"/>
  <c r="D8" i="22"/>
  <c r="D7" i="22"/>
  <c r="D29" i="21"/>
  <c r="D28" i="21"/>
  <c r="D27" i="21"/>
  <c r="D26" i="21"/>
  <c r="D25" i="21"/>
  <c r="D24" i="21"/>
  <c r="D23" i="21"/>
  <c r="D22" i="21"/>
  <c r="D12" i="21"/>
  <c r="D11" i="21"/>
  <c r="D10" i="21"/>
  <c r="D9" i="21"/>
  <c r="D8" i="21"/>
  <c r="D7" i="21"/>
  <c r="D24" i="20"/>
  <c r="D23" i="20"/>
  <c r="D22" i="20"/>
  <c r="D21" i="20"/>
  <c r="D20" i="20"/>
  <c r="D19" i="20"/>
  <c r="D18" i="20"/>
  <c r="D17" i="20"/>
  <c r="D16" i="20"/>
  <c r="D15" i="20"/>
  <c r="D14" i="20"/>
  <c r="D13" i="20"/>
  <c r="D12" i="20"/>
  <c r="D11" i="20"/>
  <c r="D10" i="20"/>
  <c r="D9" i="20"/>
  <c r="D8" i="20"/>
  <c r="D7" i="20"/>
  <c r="J26" i="19"/>
  <c r="G26" i="19"/>
  <c r="D26" i="19"/>
  <c r="J25" i="19"/>
  <c r="G25" i="19"/>
  <c r="D25" i="19"/>
  <c r="J24" i="19"/>
  <c r="G24" i="19"/>
  <c r="D24" i="19"/>
  <c r="G23" i="19"/>
  <c r="D23" i="19"/>
  <c r="G22" i="19"/>
  <c r="D22" i="19"/>
  <c r="G21" i="19"/>
  <c r="D21" i="19"/>
  <c r="G20" i="19"/>
  <c r="D20" i="19"/>
  <c r="G19" i="19"/>
  <c r="D19" i="19"/>
  <c r="G18" i="19"/>
  <c r="D18" i="19"/>
  <c r="G17" i="19"/>
  <c r="D17" i="19"/>
  <c r="G16" i="19"/>
  <c r="D16" i="19"/>
  <c r="G15" i="19"/>
  <c r="D15" i="19"/>
  <c r="G14" i="19"/>
  <c r="D14" i="19"/>
  <c r="G13" i="19"/>
  <c r="D13" i="19"/>
  <c r="G12" i="19"/>
  <c r="D12" i="19"/>
  <c r="G11" i="19"/>
  <c r="D11" i="19"/>
  <c r="G10" i="19"/>
  <c r="D10" i="19"/>
  <c r="G9" i="19"/>
  <c r="D9" i="19"/>
  <c r="J27" i="16"/>
  <c r="G27" i="16"/>
  <c r="D27" i="16"/>
  <c r="J26" i="16"/>
  <c r="G26" i="16"/>
  <c r="D26" i="16"/>
  <c r="J25" i="16"/>
  <c r="G25" i="16"/>
  <c r="D25" i="16"/>
  <c r="J24" i="16"/>
  <c r="G24" i="16"/>
  <c r="D24" i="16"/>
  <c r="J23" i="16"/>
  <c r="G23" i="16"/>
  <c r="D23" i="16"/>
  <c r="H9" i="13"/>
  <c r="B26" i="4"/>
  <c r="B25" i="4"/>
  <c r="B24" i="4"/>
  <c r="B23" i="4"/>
  <c r="B21" i="4"/>
  <c r="B20" i="4"/>
  <c r="B19" i="4"/>
  <c r="B18" i="4"/>
  <c r="B17" i="4"/>
  <c r="B16" i="4"/>
  <c r="B15" i="4"/>
  <c r="B14" i="4"/>
  <c r="B13" i="4"/>
  <c r="B12" i="4"/>
  <c r="B11" i="4"/>
  <c r="B10" i="4"/>
  <c r="B9" i="4"/>
  <c r="B8" i="4"/>
  <c r="B7" i="4"/>
  <c r="B26" i="3"/>
  <c r="B25" i="3"/>
  <c r="B24" i="3"/>
  <c r="B23" i="3"/>
  <c r="B21" i="3"/>
  <c r="B20" i="3"/>
  <c r="B19" i="3"/>
  <c r="B18" i="3"/>
  <c r="B17" i="3"/>
  <c r="B16" i="3"/>
  <c r="B15" i="3"/>
  <c r="B14" i="3"/>
  <c r="B13" i="3"/>
  <c r="B12" i="3"/>
  <c r="B11" i="3"/>
  <c r="B10" i="3"/>
  <c r="B9" i="3"/>
  <c r="B8" i="3"/>
  <c r="B7" i="3"/>
  <c r="B26" i="2"/>
  <c r="B25" i="2"/>
  <c r="B24" i="2"/>
  <c r="B23" i="2"/>
  <c r="B21" i="2"/>
  <c r="B20" i="2"/>
  <c r="B19" i="2"/>
  <c r="B18" i="2"/>
  <c r="B17" i="2"/>
  <c r="B16" i="2"/>
  <c r="B15" i="2"/>
  <c r="B14" i="2"/>
  <c r="B13" i="2"/>
  <c r="B12" i="2"/>
  <c r="B11" i="2"/>
  <c r="B10" i="2"/>
  <c r="B9" i="2"/>
  <c r="B8" i="2"/>
  <c r="B7" i="2"/>
  <c r="B26" i="1"/>
  <c r="B24" i="1"/>
  <c r="B23" i="1"/>
  <c r="B19" i="1"/>
  <c r="B7" i="1"/>
  <c r="B25" i="1"/>
  <c r="B21" i="1"/>
  <c r="B8" i="1"/>
  <c r="B9" i="1"/>
  <c r="B10" i="1"/>
  <c r="B11" i="1"/>
  <c r="B12" i="1"/>
  <c r="B13" i="1"/>
  <c r="B14" i="1"/>
  <c r="B15" i="1"/>
  <c r="B16" i="1"/>
  <c r="B17" i="1"/>
  <c r="B18" i="1"/>
  <c r="B20" i="1"/>
  <c r="B9" i="27"/>
  <c r="B12" i="27"/>
  <c r="B14" i="27"/>
  <c r="B11" i="27"/>
  <c r="B10" i="27"/>
  <c r="B15" i="27"/>
  <c r="B13" i="27"/>
  <c r="B8" i="27" l="1"/>
</calcChain>
</file>

<file path=xl/sharedStrings.xml><?xml version="1.0" encoding="utf-8"?>
<sst xmlns="http://schemas.openxmlformats.org/spreadsheetml/2006/main" count="6486" uniqueCount="2897">
  <si>
    <t xml:space="preserve">المتوسط السنوي </t>
  </si>
  <si>
    <t xml:space="preserve">كانون ثاني </t>
  </si>
  <si>
    <t xml:space="preserve">شباط </t>
  </si>
  <si>
    <t xml:space="preserve">آذار </t>
  </si>
  <si>
    <t xml:space="preserve">نيسان </t>
  </si>
  <si>
    <t>حزيران</t>
  </si>
  <si>
    <t>تموز</t>
  </si>
  <si>
    <t>تشرين ثاني</t>
  </si>
  <si>
    <t>January</t>
  </si>
  <si>
    <t>March</t>
  </si>
  <si>
    <t>February</t>
  </si>
  <si>
    <t>April</t>
  </si>
  <si>
    <t>May</t>
  </si>
  <si>
    <t>June</t>
  </si>
  <si>
    <t>July</t>
  </si>
  <si>
    <t>August</t>
  </si>
  <si>
    <t>September</t>
  </si>
  <si>
    <t>October</t>
  </si>
  <si>
    <t>November</t>
  </si>
  <si>
    <t>December</t>
  </si>
  <si>
    <t>Year</t>
  </si>
  <si>
    <t>السنة</t>
  </si>
  <si>
    <t>Annual Average</t>
  </si>
  <si>
    <t>Month</t>
  </si>
  <si>
    <t>الشهر</t>
  </si>
  <si>
    <t>معامل التحويل: 1.2900 بأساس متوسط عام 2010 = 100</t>
  </si>
  <si>
    <t>Chaining Coefficient: 1.2900 Base: Average 2010 = 100</t>
  </si>
  <si>
    <t>أيار</t>
  </si>
  <si>
    <t>آب</t>
  </si>
  <si>
    <t>أيلول</t>
  </si>
  <si>
    <t>تشرين أول</t>
  </si>
  <si>
    <t>كانون أول</t>
  </si>
  <si>
    <t>معامل التحويل: 1.2667 بأساس متوسط عام 2010 = 100</t>
  </si>
  <si>
    <t>Chaining Coefficient: 1.2667 Base: Average 2010 = 100</t>
  </si>
  <si>
    <t>معامل التحويل: 1.3179 بأساس متوسط عام 2010 = 100</t>
  </si>
  <si>
    <t>Chaining Coefficient: 1.3179 Base: Average 2010 = 100</t>
  </si>
  <si>
    <t>معامل التحويل: 1.2874 بأساس متوسط عام 2010 = 100</t>
  </si>
  <si>
    <t>أقسام الإنفاق الرئيسية</t>
  </si>
  <si>
    <t>Major Groups of Expenditure</t>
  </si>
  <si>
    <t>الرقم القياسي</t>
  </si>
  <si>
    <t>نسبة التغير</t>
  </si>
  <si>
    <t>Index Number</t>
  </si>
  <si>
    <t>Percent Change %</t>
  </si>
  <si>
    <t>خدمات التعليم</t>
  </si>
  <si>
    <t xml:space="preserve"> أقسام الإنفاق الرئيسية </t>
  </si>
  <si>
    <t xml:space="preserve"> Major Groups of Expenditure</t>
  </si>
  <si>
    <t>كانون ثاني</t>
  </si>
  <si>
    <t>شباط</t>
  </si>
  <si>
    <t>آذار</t>
  </si>
  <si>
    <t xml:space="preserve">March  </t>
  </si>
  <si>
    <t>نيسان</t>
  </si>
  <si>
    <t>أقسام الإنفاق الرئيسية والفرعية</t>
  </si>
  <si>
    <t>الرقم القياسي لأسعار المستهلك</t>
  </si>
  <si>
    <t>Consumer Price Index Number</t>
  </si>
  <si>
    <t>Major and Sub Groups of Expenditure</t>
  </si>
  <si>
    <t>فلسطين</t>
  </si>
  <si>
    <t>Palestine</t>
  </si>
  <si>
    <t>الضفة الغربية*</t>
  </si>
  <si>
    <t>West Bank*</t>
  </si>
  <si>
    <t>011</t>
  </si>
  <si>
    <t>اللحوم</t>
  </si>
  <si>
    <t>Meat</t>
  </si>
  <si>
    <t>الدواجن</t>
  </si>
  <si>
    <t>Poultry</t>
  </si>
  <si>
    <t>البيض</t>
  </si>
  <si>
    <t>Eggs</t>
  </si>
  <si>
    <t>الزيوت والدهون</t>
  </si>
  <si>
    <t>Oils and fats</t>
  </si>
  <si>
    <t>الزيوت النباتية</t>
  </si>
  <si>
    <t>Vegetable oils</t>
  </si>
  <si>
    <t>الدهون</t>
  </si>
  <si>
    <t>Fats</t>
  </si>
  <si>
    <t>الفواكه الطازجة</t>
  </si>
  <si>
    <t>Fresh fruit</t>
  </si>
  <si>
    <t>الفواكه المجففة</t>
  </si>
  <si>
    <t>Dried fruits</t>
  </si>
  <si>
    <t>المكسرات</t>
  </si>
  <si>
    <t>Nuts</t>
  </si>
  <si>
    <t>الفواكه المعلبة</t>
  </si>
  <si>
    <t xml:space="preserve">Tinned fruit </t>
  </si>
  <si>
    <t>الخضروات الطازجة</t>
  </si>
  <si>
    <t>Fresh vegetables</t>
  </si>
  <si>
    <t>الخضروات المجمدة</t>
  </si>
  <si>
    <t>Frozen vegetables</t>
  </si>
  <si>
    <t>الخضروات المجففة</t>
  </si>
  <si>
    <t>Dried vegetables</t>
  </si>
  <si>
    <t>البقول المجففة</t>
  </si>
  <si>
    <t>Dried pluses</t>
  </si>
  <si>
    <t>Potatoes and other tubers</t>
  </si>
  <si>
    <t>بقول معلبة</t>
  </si>
  <si>
    <t>التوابل</t>
  </si>
  <si>
    <t>Spices</t>
  </si>
  <si>
    <t>012</t>
  </si>
  <si>
    <t>المشروبات غير الكحولية</t>
  </si>
  <si>
    <t xml:space="preserve">الشاي </t>
  </si>
  <si>
    <t>Coffee</t>
  </si>
  <si>
    <t>المشروبات الكحولية</t>
  </si>
  <si>
    <t>البيرة</t>
  </si>
  <si>
    <t>منتجات التبغ</t>
  </si>
  <si>
    <t>Tobacco products</t>
  </si>
  <si>
    <t>Textiles</t>
  </si>
  <si>
    <t>الملابس الجاهزة</t>
  </si>
  <si>
    <t>Footwear</t>
  </si>
  <si>
    <t>الأحذية</t>
  </si>
  <si>
    <t>المياه</t>
  </si>
  <si>
    <t>الكهرباء</t>
  </si>
  <si>
    <t>Electricity</t>
  </si>
  <si>
    <t>الغاز</t>
  </si>
  <si>
    <t>Gas</t>
  </si>
  <si>
    <t>الأثاث والمفروشات والسجاد</t>
  </si>
  <si>
    <t>Furniture</t>
  </si>
  <si>
    <t>Carpets</t>
  </si>
  <si>
    <t>المنسوجات المنزلية</t>
  </si>
  <si>
    <t xml:space="preserve">Household textiles </t>
  </si>
  <si>
    <t>الأجهزة المنزلية</t>
  </si>
  <si>
    <t>أواني وأدوات منزلية</t>
  </si>
  <si>
    <t>الخدمات المنزلية</t>
  </si>
  <si>
    <t>الكتب</t>
  </si>
  <si>
    <t xml:space="preserve">Books </t>
  </si>
  <si>
    <t>خدمات المطاعم والمقاهي</t>
  </si>
  <si>
    <t>المجوهرات والساعات</t>
  </si>
  <si>
    <t xml:space="preserve">Jewellery and watches </t>
  </si>
  <si>
    <t>التأمين</t>
  </si>
  <si>
    <t>الخدمات المالية</t>
  </si>
  <si>
    <t>قطاع غزة</t>
  </si>
  <si>
    <t>Gaza Strip</t>
  </si>
  <si>
    <t>القدس J1**</t>
  </si>
  <si>
    <t>Jerusalem J1**</t>
  </si>
  <si>
    <t>..</t>
  </si>
  <si>
    <t>وصف السلعة</t>
  </si>
  <si>
    <t>الماركة</t>
  </si>
  <si>
    <t>المنشأ</t>
  </si>
  <si>
    <t>الوحدة</t>
  </si>
  <si>
    <t>القدسJ1**</t>
  </si>
  <si>
    <t>Unit</t>
  </si>
  <si>
    <t>Origin</t>
  </si>
  <si>
    <t>Brand</t>
  </si>
  <si>
    <t>Item Description</t>
  </si>
  <si>
    <t>الأرز</t>
  </si>
  <si>
    <t>Rice</t>
  </si>
  <si>
    <t xml:space="preserve">أرز حبة  طويلة </t>
  </si>
  <si>
    <t>أنكل بنز</t>
  </si>
  <si>
    <t xml:space="preserve">أميركا </t>
  </si>
  <si>
    <t>باكيت/1 كغم</t>
  </si>
  <si>
    <t>Pack/1kg</t>
  </si>
  <si>
    <t>USA</t>
  </si>
  <si>
    <t>Uncle benz</t>
  </si>
  <si>
    <t>Long grain profiled rice</t>
  </si>
  <si>
    <t xml:space="preserve">أرز حبة قصيرة </t>
  </si>
  <si>
    <t>صن وايت</t>
  </si>
  <si>
    <t>أُستراليا</t>
  </si>
  <si>
    <t>كيس/25 كغم</t>
  </si>
  <si>
    <t>Sack/25 kg</t>
  </si>
  <si>
    <t>Australia</t>
  </si>
  <si>
    <t>Sun white</t>
  </si>
  <si>
    <t>Short grain profiled rice</t>
  </si>
  <si>
    <t>أرز حبة قصيرة</t>
  </si>
  <si>
    <t>شقحة</t>
  </si>
  <si>
    <t>Shoqha</t>
  </si>
  <si>
    <t>الطحين</t>
  </si>
  <si>
    <t>Flour</t>
  </si>
  <si>
    <t>طحين أبيض حيفا</t>
  </si>
  <si>
    <t>اسرائيل</t>
  </si>
  <si>
    <t>Israel</t>
  </si>
  <si>
    <t>Haifa white flour</t>
  </si>
  <si>
    <t>الخبز</t>
  </si>
  <si>
    <t>Bread</t>
  </si>
  <si>
    <t>خبز أبيض كماج</t>
  </si>
  <si>
    <t>محلي</t>
  </si>
  <si>
    <t>1 كغم</t>
  </si>
  <si>
    <t>1kg</t>
  </si>
  <si>
    <t>Local</t>
  </si>
  <si>
    <t>White bread</t>
  </si>
  <si>
    <t>القرشلة والكعك</t>
  </si>
  <si>
    <t>Qurshallah and Cake</t>
  </si>
  <si>
    <t>قرشلة بسمسم أصابع</t>
  </si>
  <si>
    <t>Qurshallah bars with sesame</t>
  </si>
  <si>
    <t>حلويات شرقية</t>
  </si>
  <si>
    <t>Oriental deserts</t>
  </si>
  <si>
    <t>كنافه ناعمة نابلسيه</t>
  </si>
  <si>
    <t>Nablus fine kunafa</t>
  </si>
  <si>
    <t>بقلاوة محشية بفستق حلبي</t>
  </si>
  <si>
    <t>Baqlawa stuffed with pistachio</t>
  </si>
  <si>
    <t>البسكويت</t>
  </si>
  <si>
    <t>Biscuits</t>
  </si>
  <si>
    <t>بسكويت ويفر بالشوكولاته والحليب</t>
  </si>
  <si>
    <t>علي بابا</t>
  </si>
  <si>
    <t xml:space="preserve">باكيت/24 قطعة </t>
  </si>
  <si>
    <t>Pack/24 piece</t>
  </si>
  <si>
    <t>Ali Baba</t>
  </si>
  <si>
    <t>Wafer biscuits with chocolate &amp; milk</t>
  </si>
  <si>
    <t>بسكويت ويفر محشي بالشوكولاته</t>
  </si>
  <si>
    <t xml:space="preserve">عليت </t>
  </si>
  <si>
    <t>باكيت/200 غم</t>
  </si>
  <si>
    <t>Pack/200 gm</t>
  </si>
  <si>
    <t>Elite</t>
  </si>
  <si>
    <t>Stuffed wafer biscuits with chocolate</t>
  </si>
  <si>
    <t>بسكويت مطلي بالشوكلاته</t>
  </si>
  <si>
    <t>كيت كات</t>
  </si>
  <si>
    <t>بريطانيا</t>
  </si>
  <si>
    <t>4 أصابع</t>
  </si>
  <si>
    <t>4 bars</t>
  </si>
  <si>
    <t>England</t>
  </si>
  <si>
    <t>Kit Kat</t>
  </si>
  <si>
    <t>Biscuits covered with chocolate</t>
  </si>
  <si>
    <t>المعكرونة</t>
  </si>
  <si>
    <t xml:space="preserve">Macaroni </t>
  </si>
  <si>
    <t>معكرونة رفيعة نمره (3)</t>
  </si>
  <si>
    <t>اوسم</t>
  </si>
  <si>
    <t>باكيت/250 غم</t>
  </si>
  <si>
    <t>Pack/250 gm</t>
  </si>
  <si>
    <t>Osem</t>
  </si>
  <si>
    <t>Thin macaroni No. (3)</t>
  </si>
  <si>
    <t>معكرونة طويلة</t>
  </si>
  <si>
    <t>أبو عيطة</t>
  </si>
  <si>
    <t>باكيت/350 غم</t>
  </si>
  <si>
    <t>Pack/350 gm</t>
  </si>
  <si>
    <t>Abu-Ei'ta</t>
  </si>
  <si>
    <t>Long macaroni</t>
  </si>
  <si>
    <t>الشعيرية</t>
  </si>
  <si>
    <t>Noodles</t>
  </si>
  <si>
    <t>شعيرية رفيعة نمره (0)</t>
  </si>
  <si>
    <t>Thin noodles No. (0)</t>
  </si>
  <si>
    <t>شعيرية رفيعة</t>
  </si>
  <si>
    <t>Thin noodles</t>
  </si>
  <si>
    <t>سميد</t>
  </si>
  <si>
    <t>Semolina</t>
  </si>
  <si>
    <t xml:space="preserve">سميد خشن صنف (أ) </t>
  </si>
  <si>
    <t>حيفا</t>
  </si>
  <si>
    <t xml:space="preserve">Haifa </t>
  </si>
  <si>
    <t xml:space="preserve"> Unpacked semolina (A)</t>
  </si>
  <si>
    <t>فريكة</t>
  </si>
  <si>
    <t>Crushed green wheat</t>
  </si>
  <si>
    <t>فريكة ناشفة مجروشة حلل</t>
  </si>
  <si>
    <t>Dry unpacked crushed green wheat</t>
  </si>
  <si>
    <t>النشا</t>
  </si>
  <si>
    <t>Starch</t>
  </si>
  <si>
    <t xml:space="preserve">نشا ناعم - أبيض </t>
  </si>
  <si>
    <t>Soft white starch</t>
  </si>
  <si>
    <t>حبوب أطفال</t>
  </si>
  <si>
    <t>Cereal preparation</t>
  </si>
  <si>
    <t xml:space="preserve">حبوب أطفال بالقمح </t>
  </si>
  <si>
    <t>سيرلاك</t>
  </si>
  <si>
    <t>علبة/400 غم</t>
  </si>
  <si>
    <t>Tin/400 gm</t>
  </si>
  <si>
    <t>Searlak</t>
  </si>
  <si>
    <t xml:space="preserve">Cereal preparation </t>
  </si>
  <si>
    <t xml:space="preserve">حبوب للرضع </t>
  </si>
  <si>
    <t>ماتيرنا</t>
  </si>
  <si>
    <t>علبة/200 غم</t>
  </si>
  <si>
    <t>Tin/200 gm</t>
  </si>
  <si>
    <t>Matirna</t>
  </si>
  <si>
    <t>حبوب افطار</t>
  </si>
  <si>
    <t>Cereal breakfast</t>
  </si>
  <si>
    <t>حبوب الافطار - كورن فليكس</t>
  </si>
  <si>
    <t>نستله</t>
  </si>
  <si>
    <t>بولندا</t>
  </si>
  <si>
    <t>علبة/700 غم</t>
  </si>
  <si>
    <t>Tin/700 gm</t>
  </si>
  <si>
    <t>Poland</t>
  </si>
  <si>
    <t>Nestle</t>
  </si>
  <si>
    <t>Cereal breakfast - cornflakes</t>
  </si>
  <si>
    <t>لحوم طازجة</t>
  </si>
  <si>
    <t>Fresh meat</t>
  </si>
  <si>
    <t>لحم غنم مع العظم طازج</t>
  </si>
  <si>
    <t>Fresh goat meat with bones</t>
  </si>
  <si>
    <t>لحم عجل طازج</t>
  </si>
  <si>
    <t>Fresh beef meat</t>
  </si>
  <si>
    <t>دواجن طازجة</t>
  </si>
  <si>
    <t>Fresh poultry</t>
  </si>
  <si>
    <t>دجاج طازج دون الريش</t>
  </si>
  <si>
    <t>Fresh chicken without feathers</t>
  </si>
  <si>
    <t>الأسماك الطازجة</t>
  </si>
  <si>
    <t>Fresh fish</t>
  </si>
  <si>
    <t>سمك مليطة وسط طازج</t>
  </si>
  <si>
    <t>Fresh fish - mulateh</t>
  </si>
  <si>
    <t>سمك بوري طازج</t>
  </si>
  <si>
    <t>Fresh fish - puri</t>
  </si>
  <si>
    <t>أسماك مجمدة</t>
  </si>
  <si>
    <t>Frozen fish</t>
  </si>
  <si>
    <t>سمك بقلا مجمد</t>
  </si>
  <si>
    <t>Frozen fish - bakla</t>
  </si>
  <si>
    <t>أسماك معلبة</t>
  </si>
  <si>
    <t>Tinned fish</t>
  </si>
  <si>
    <t>سردين أبو شنب</t>
  </si>
  <si>
    <t>البرتغال</t>
  </si>
  <si>
    <t>علبة/115 غم</t>
  </si>
  <si>
    <t>Tin/115 gm</t>
  </si>
  <si>
    <t>Portugal</t>
  </si>
  <si>
    <t xml:space="preserve">Sardine </t>
  </si>
  <si>
    <t xml:space="preserve">سمك تونا معلب </t>
  </si>
  <si>
    <t>مارينا</t>
  </si>
  <si>
    <t>تايلاند</t>
  </si>
  <si>
    <t>علبة/100 غم</t>
  </si>
  <si>
    <t>Tin/100 gm</t>
  </si>
  <si>
    <t>Thailand</t>
  </si>
  <si>
    <t>Marina</t>
  </si>
  <si>
    <t>Tinned tuna fish</t>
  </si>
  <si>
    <t>حليب طازج</t>
  </si>
  <si>
    <t>Fresh milk</t>
  </si>
  <si>
    <t>حليب مبستر 3%  دسم</t>
  </si>
  <si>
    <t>تنوفا</t>
  </si>
  <si>
    <t>علبة/1 كغم</t>
  </si>
  <si>
    <t>Tin/1kg</t>
  </si>
  <si>
    <t>Tnova</t>
  </si>
  <si>
    <t>Pasteurized milk 3% fat</t>
  </si>
  <si>
    <t>حليب مجفف</t>
  </si>
  <si>
    <t>Powdered milk</t>
  </si>
  <si>
    <t xml:space="preserve">حليب  مجفف </t>
  </si>
  <si>
    <t>نيدو</t>
  </si>
  <si>
    <t>فرنسا</t>
  </si>
  <si>
    <t>علبة/2.5 كغم</t>
  </si>
  <si>
    <t>Can/2.5 kg</t>
  </si>
  <si>
    <t>France</t>
  </si>
  <si>
    <t>Nido</t>
  </si>
  <si>
    <t>S26 Gold</t>
  </si>
  <si>
    <t>ايرلندا</t>
  </si>
  <si>
    <t>Can/400 gm</t>
  </si>
  <si>
    <t>Irlanda</t>
  </si>
  <si>
    <t xml:space="preserve">Powdered milk </t>
  </si>
  <si>
    <t>Dairy products</t>
  </si>
  <si>
    <t>لبن</t>
  </si>
  <si>
    <t>Yogurt</t>
  </si>
  <si>
    <t>لبن عادي شمينت</t>
  </si>
  <si>
    <t>لبنة</t>
  </si>
  <si>
    <t>Labaneh</t>
  </si>
  <si>
    <t>لبنة عادية</t>
  </si>
  <si>
    <t>الجنيدي</t>
  </si>
  <si>
    <t>كيس/500غم</t>
  </si>
  <si>
    <t>Sack/500 gm</t>
  </si>
  <si>
    <t>Junaidi</t>
  </si>
  <si>
    <t>الجبن</t>
  </si>
  <si>
    <t>Cheese</t>
  </si>
  <si>
    <t xml:space="preserve">جبنة صفراء </t>
  </si>
  <si>
    <t>هولندا</t>
  </si>
  <si>
    <t>باكيت/500 غم</t>
  </si>
  <si>
    <t>Netherland</t>
  </si>
  <si>
    <t>Yellow cheese</t>
  </si>
  <si>
    <t>جبنة غنم بيضاء مغلية</t>
  </si>
  <si>
    <t>White boiled goat cheese</t>
  </si>
  <si>
    <t xml:space="preserve">جبنة مثلثات </t>
  </si>
  <si>
    <t>لافاش كيري</t>
  </si>
  <si>
    <t>Lavash keree</t>
  </si>
  <si>
    <t xml:space="preserve">منتجات الألبان الأخرى </t>
  </si>
  <si>
    <t>Other dairy products</t>
  </si>
  <si>
    <t xml:space="preserve">زبدة </t>
  </si>
  <si>
    <t>باكيت/ 100 غم</t>
  </si>
  <si>
    <t xml:space="preserve"> Pack/100 gm</t>
  </si>
  <si>
    <t>Butter</t>
  </si>
  <si>
    <t>البيض الطازج</t>
  </si>
  <si>
    <t>Egg</t>
  </si>
  <si>
    <t xml:space="preserve">بيض دجاج طازج </t>
  </si>
  <si>
    <t>30 بيضة</t>
  </si>
  <si>
    <t>30 egg</t>
  </si>
  <si>
    <t>Chicken egg</t>
  </si>
  <si>
    <t>زيت زيتون</t>
  </si>
  <si>
    <t>Olive oil</t>
  </si>
  <si>
    <t>زيت الذرة</t>
  </si>
  <si>
    <t>Corn oil</t>
  </si>
  <si>
    <t xml:space="preserve">زيت ذره </t>
  </si>
  <si>
    <t>العافية</t>
  </si>
  <si>
    <t>السعودية</t>
  </si>
  <si>
    <t>علبة/3 لتر</t>
  </si>
  <si>
    <t>Can/3 liter</t>
  </si>
  <si>
    <t>Saudi Arabia</t>
  </si>
  <si>
    <t>Alafea</t>
  </si>
  <si>
    <t>الصافي</t>
  </si>
  <si>
    <t>Alsafee</t>
  </si>
  <si>
    <t>سمنة نباتية</t>
  </si>
  <si>
    <t>الغزال</t>
  </si>
  <si>
    <t>علبة/2 كغم</t>
  </si>
  <si>
    <t>Can/2 kg</t>
  </si>
  <si>
    <t>Gazalle</t>
  </si>
  <si>
    <t>Vegetable fat</t>
  </si>
  <si>
    <t>برتقال كبير الحجم أبو صره</t>
  </si>
  <si>
    <t>Big size orange</t>
  </si>
  <si>
    <t>ليمون حامض أصفر</t>
  </si>
  <si>
    <t>Yellow lemon</t>
  </si>
  <si>
    <t>كلمنتينا متوسطة الحجم</t>
  </si>
  <si>
    <t xml:space="preserve">Medium size kalamentina </t>
  </si>
  <si>
    <t>بوملي</t>
  </si>
  <si>
    <t>pummello</t>
  </si>
  <si>
    <t>موز متوسط الحجم</t>
  </si>
  <si>
    <t>Medium size banana</t>
  </si>
  <si>
    <t>موز كبير الحجم</t>
  </si>
  <si>
    <t>Big size banana</t>
  </si>
  <si>
    <t xml:space="preserve">تفاح أحمر </t>
  </si>
  <si>
    <t>Red apple</t>
  </si>
  <si>
    <t>عنب أبيض حلواني حبة طويلة</t>
  </si>
  <si>
    <t>Grapes white</t>
  </si>
  <si>
    <t>عنب أسمر عادي</t>
  </si>
  <si>
    <t>Grapes black</t>
  </si>
  <si>
    <t>بطيخ مخطط</t>
  </si>
  <si>
    <t>Striped water melon</t>
  </si>
  <si>
    <t>شمام</t>
  </si>
  <si>
    <t>Melon</t>
  </si>
  <si>
    <t>برقوق- أحمر معطر</t>
  </si>
  <si>
    <t>Plums, red</t>
  </si>
  <si>
    <t>Dried fruit</t>
  </si>
  <si>
    <t>زبيب</t>
  </si>
  <si>
    <t>تركي</t>
  </si>
  <si>
    <t>Turkey</t>
  </si>
  <si>
    <t>Raisins</t>
  </si>
  <si>
    <t>تمر</t>
  </si>
  <si>
    <t>Dates</t>
  </si>
  <si>
    <t>فستق حلبي بقشره محمص</t>
  </si>
  <si>
    <t>Unhusked roasted pistachio</t>
  </si>
  <si>
    <t>فستق سوداني مقشره</t>
  </si>
  <si>
    <t>Roasted peanut</t>
  </si>
  <si>
    <t>لوز مقشر مالح محمص</t>
  </si>
  <si>
    <t>Roasted husked salted almonds</t>
  </si>
  <si>
    <t>بزر بطيخ محمص</t>
  </si>
  <si>
    <t>Roasted water melon seeds</t>
  </si>
  <si>
    <t>مكسرات مشكلة</t>
  </si>
  <si>
    <t>Assorted nuts</t>
  </si>
  <si>
    <t>بندوره عناقيد حب كبير</t>
  </si>
  <si>
    <t xml:space="preserve"> Large size tomato</t>
  </si>
  <si>
    <t>Green house tomato</t>
  </si>
  <si>
    <t>بصل ناشف</t>
  </si>
  <si>
    <t>Dry onion</t>
  </si>
  <si>
    <t>بصل ناشف بلدي</t>
  </si>
  <si>
    <t xml:space="preserve"> 1 كغم</t>
  </si>
  <si>
    <t>Local dry onion</t>
  </si>
  <si>
    <t>ثوم ناشف بلدي</t>
  </si>
  <si>
    <t>Local dry garlic</t>
  </si>
  <si>
    <t>ثوم ناشف</t>
  </si>
  <si>
    <t>Dry garlic</t>
  </si>
  <si>
    <t>كوسا للمحاشي صغير الحجم</t>
  </si>
  <si>
    <t>Small marrow</t>
  </si>
  <si>
    <t>باذنجان عجمي كبير الحجم</t>
  </si>
  <si>
    <t>Large eggplant</t>
  </si>
  <si>
    <t xml:space="preserve">بامية خضراء </t>
  </si>
  <si>
    <t>Green okra</t>
  </si>
  <si>
    <t>فاصولياء خضراء</t>
  </si>
  <si>
    <t>Green beans</t>
  </si>
  <si>
    <t>ملوخية خضراء - مفرطة</t>
  </si>
  <si>
    <t>Green Jew's mallow</t>
  </si>
  <si>
    <t>Green pepper</t>
  </si>
  <si>
    <t>فلفل أخضر حار</t>
  </si>
  <si>
    <t>Hot green pepper</t>
  </si>
  <si>
    <t>فليفلة خضراء</t>
  </si>
  <si>
    <t>سبانخ</t>
  </si>
  <si>
    <t>Spinach</t>
  </si>
  <si>
    <t>Cauliflower</t>
  </si>
  <si>
    <t>زهرة عادية</t>
  </si>
  <si>
    <t>ملفوف أبيض</t>
  </si>
  <si>
    <t>White cabbage</t>
  </si>
  <si>
    <t>Greenhouse cucumber</t>
  </si>
  <si>
    <t>خس - حبة - متوسطة الحجم</t>
  </si>
  <si>
    <t xml:space="preserve">Medium size lettuce  </t>
  </si>
  <si>
    <t>Carrot</t>
  </si>
  <si>
    <t xml:space="preserve">جزر </t>
  </si>
  <si>
    <t>بطاطا حبة متوسطة الحجم</t>
  </si>
  <si>
    <t>Medium size potato</t>
  </si>
  <si>
    <t>رب بندوره</t>
  </si>
  <si>
    <t>Tomato paste</t>
  </si>
  <si>
    <t xml:space="preserve">رب بندوره </t>
  </si>
  <si>
    <t>عليت</t>
  </si>
  <si>
    <t>علبة/580غم</t>
  </si>
  <si>
    <t>Can/580 gm</t>
  </si>
  <si>
    <t>خضروات مجمدة</t>
  </si>
  <si>
    <t xml:space="preserve">بازيلاء خضراء مجمدة </t>
  </si>
  <si>
    <t>كيس/800 غم</t>
  </si>
  <si>
    <t>Sack/800 gm</t>
  </si>
  <si>
    <t>Frozen green sweet peas</t>
  </si>
  <si>
    <t>خضروات خضراء مجمدة</t>
  </si>
  <si>
    <t>Frozen green vegetables</t>
  </si>
  <si>
    <t>باميه خضراء مجمدة</t>
  </si>
  <si>
    <t>كيس/400 غم</t>
  </si>
  <si>
    <t>Sack/400 gm</t>
  </si>
  <si>
    <t>Frozen green okra</t>
  </si>
  <si>
    <t xml:space="preserve">بقول مجففة </t>
  </si>
  <si>
    <t>Dried bean</t>
  </si>
  <si>
    <t>عدس حب</t>
  </si>
  <si>
    <t>Lentils</t>
  </si>
  <si>
    <t>عدس مجروش</t>
  </si>
  <si>
    <t>Crushed lentils</t>
  </si>
  <si>
    <t>تركيا</t>
  </si>
  <si>
    <t>حمص حب</t>
  </si>
  <si>
    <t>Chick beans</t>
  </si>
  <si>
    <t xml:space="preserve">فول حبة صغيرة </t>
  </si>
  <si>
    <t>Local unpacked small Fava beans</t>
  </si>
  <si>
    <t>فاصولياء ناشفة حبة كبيرة</t>
  </si>
  <si>
    <t>Large dry beans</t>
  </si>
  <si>
    <t>ملوخية مجففة</t>
  </si>
  <si>
    <t>Dried Jew's mallow</t>
  </si>
  <si>
    <t>ملوخية مطحونة منشفة</t>
  </si>
  <si>
    <t>Crushed and dry Jew's mallow</t>
  </si>
  <si>
    <t>Tinned legumes</t>
  </si>
  <si>
    <t>فول حبة صغيرة معلب</t>
  </si>
  <si>
    <t>هارفست</t>
  </si>
  <si>
    <t>مصري</t>
  </si>
  <si>
    <t>علبة/380 غم</t>
  </si>
  <si>
    <t>Can/380 gm</t>
  </si>
  <si>
    <t>Egypt</t>
  </si>
  <si>
    <t>Harvest</t>
  </si>
  <si>
    <t>Small Fava beans (tinned)</t>
  </si>
  <si>
    <t>حمص حبة عادية وسط</t>
  </si>
  <si>
    <t>الكسيح</t>
  </si>
  <si>
    <t>الأردن</t>
  </si>
  <si>
    <t>علبة/500 غم</t>
  </si>
  <si>
    <t>Can/500 gm</t>
  </si>
  <si>
    <t>Jordan</t>
  </si>
  <si>
    <t>Al-kaseeh</t>
  </si>
  <si>
    <t>Medium chick beans (tinned)</t>
  </si>
  <si>
    <t xml:space="preserve">السكر </t>
  </si>
  <si>
    <t>Sugar</t>
  </si>
  <si>
    <t>سكر أبيض ناعم</t>
  </si>
  <si>
    <t>باكيت/ 1 كغم</t>
  </si>
  <si>
    <t>Fine white sugar</t>
  </si>
  <si>
    <t>حلاوة طحينية</t>
  </si>
  <si>
    <t>Halvah</t>
  </si>
  <si>
    <t>حلاوة طحينية عادي</t>
  </si>
  <si>
    <t>الهلال</t>
  </si>
  <si>
    <t>Can/700 gm</t>
  </si>
  <si>
    <t>Al- Hilal</t>
  </si>
  <si>
    <t xml:space="preserve">الشوكولاته </t>
  </si>
  <si>
    <t>Chocolate</t>
  </si>
  <si>
    <t>شكولاته عادية</t>
  </si>
  <si>
    <t>ماكنتوش</t>
  </si>
  <si>
    <t>علبة/900 غم</t>
  </si>
  <si>
    <t>Pack/900 gm</t>
  </si>
  <si>
    <t>Mackintosh</t>
  </si>
  <si>
    <t>بون بون</t>
  </si>
  <si>
    <t>البرازيل</t>
  </si>
  <si>
    <t>باكيت/510 غم</t>
  </si>
  <si>
    <t>Pack/510 gm</t>
  </si>
  <si>
    <t>Brazil</t>
  </si>
  <si>
    <t>Bon bon</t>
  </si>
  <si>
    <t>شاي أكياس</t>
  </si>
  <si>
    <t>Tea bags</t>
  </si>
  <si>
    <t>ليبتون</t>
  </si>
  <si>
    <t>100 كيس</t>
  </si>
  <si>
    <t>100 bags</t>
  </si>
  <si>
    <t>Lipton</t>
  </si>
  <si>
    <t>قهوة مطحونة</t>
  </si>
  <si>
    <t>Ground coffee</t>
  </si>
  <si>
    <t xml:space="preserve"> </t>
  </si>
  <si>
    <t>نسكافيه</t>
  </si>
  <si>
    <t>Nescafe'</t>
  </si>
  <si>
    <t>Can/200 gm</t>
  </si>
  <si>
    <t>فلفل أسود مطحون</t>
  </si>
  <si>
    <t>250 غم</t>
  </si>
  <si>
    <t>250 gm</t>
  </si>
  <si>
    <t>Ground black pepper</t>
  </si>
  <si>
    <t xml:space="preserve">بهار لحمة مشكل  </t>
  </si>
  <si>
    <t>Assorted meat spices</t>
  </si>
  <si>
    <t>ملح طعام ابيض</t>
  </si>
  <si>
    <t>White table salt</t>
  </si>
  <si>
    <t>الزعتر</t>
  </si>
  <si>
    <t>Thyme</t>
  </si>
  <si>
    <t>زعتر مطحون مع توابل نمره "أ"</t>
  </si>
  <si>
    <t>Ground thyme with spices "A"</t>
  </si>
  <si>
    <t>الطحينة</t>
  </si>
  <si>
    <t>Tehinah</t>
  </si>
  <si>
    <t>طحينة الهلال</t>
  </si>
  <si>
    <t>Tin/900 gm</t>
  </si>
  <si>
    <t>المياه المعدنية</t>
  </si>
  <si>
    <t>Mineral water</t>
  </si>
  <si>
    <t>مياه معدنية</t>
  </si>
  <si>
    <t>أروى</t>
  </si>
  <si>
    <t>عبوة/1.5 لتر</t>
  </si>
  <si>
    <t>Bottle\1.5 liter</t>
  </si>
  <si>
    <t>Arwa</t>
  </si>
  <si>
    <t>جيريكو</t>
  </si>
  <si>
    <t>Jericho</t>
  </si>
  <si>
    <t>المياه الغازية</t>
  </si>
  <si>
    <t>Soft drinks with soda</t>
  </si>
  <si>
    <t xml:space="preserve">كولا </t>
  </si>
  <si>
    <t>كوكا كولا</t>
  </si>
  <si>
    <t>علبة/330 مل</t>
  </si>
  <si>
    <t>Can\ 330 ml</t>
  </si>
  <si>
    <t>Coca cola</t>
  </si>
  <si>
    <t>Cola</t>
  </si>
  <si>
    <t>سبرايت</t>
  </si>
  <si>
    <t>Bottle\2 liter</t>
  </si>
  <si>
    <t>Sprite</t>
  </si>
  <si>
    <t>العصير</t>
  </si>
  <si>
    <t>Juice</t>
  </si>
  <si>
    <t xml:space="preserve">عصير فواكه  </t>
  </si>
  <si>
    <t>Fruit Juice</t>
  </si>
  <si>
    <t>السجائر المحلية</t>
  </si>
  <si>
    <t>Local cigarettes</t>
  </si>
  <si>
    <t>امبريال</t>
  </si>
  <si>
    <t>علبة/20 سيجارة</t>
  </si>
  <si>
    <t>20 cigarettes</t>
  </si>
  <si>
    <t>Imperial</t>
  </si>
  <si>
    <t>السجائر المستوردة</t>
  </si>
  <si>
    <t>Imported cigarettes</t>
  </si>
  <si>
    <t>سجائر عادي</t>
  </si>
  <si>
    <t>مارلبورو</t>
  </si>
  <si>
    <t>أمريكا</t>
  </si>
  <si>
    <t>Marlboro</t>
  </si>
  <si>
    <t>Medium cigarette</t>
  </si>
  <si>
    <t>كوريا</t>
  </si>
  <si>
    <t>Korea</t>
  </si>
  <si>
    <t>ملابس جاهزة</t>
  </si>
  <si>
    <t>بنطلون جينز</t>
  </si>
  <si>
    <t>بنطلون</t>
  </si>
  <si>
    <t>Trousers</t>
  </si>
  <si>
    <t>Jeans trousers</t>
  </si>
  <si>
    <t xml:space="preserve">بنطلون رجالي قماش </t>
  </si>
  <si>
    <t>Cloth trousers</t>
  </si>
  <si>
    <t>قميص رجالي كم طويل قماش - 70% قطن - 20% بولستر</t>
  </si>
  <si>
    <t>قميص</t>
  </si>
  <si>
    <t>Shirt</t>
  </si>
  <si>
    <t>Mens Shirts long sleeve cloth - 70% cotton - 20% polyester - classic</t>
  </si>
  <si>
    <t>ملابس أطفال جاهزة</t>
  </si>
  <si>
    <t>قميص أطفال كم طويل، 60% قطن، 40% بوليستر</t>
  </si>
  <si>
    <t xml:space="preserve">Shirt </t>
  </si>
  <si>
    <t>Children shirt long sleeve - 60% cotton, 40% polyester</t>
  </si>
  <si>
    <t>بلايز أطفال قطنية</t>
  </si>
  <si>
    <t>بلوز</t>
  </si>
  <si>
    <t>Blouse</t>
  </si>
  <si>
    <t>Blouse for children</t>
  </si>
  <si>
    <t>أحذية رجالية</t>
  </si>
  <si>
    <t>Shoes for men</t>
  </si>
  <si>
    <t>كندره</t>
  </si>
  <si>
    <t>Shoes</t>
  </si>
  <si>
    <t>Natural leather shoes - classic</t>
  </si>
  <si>
    <t>صندل رجالي مشبك جلد طبيعي</t>
  </si>
  <si>
    <t>نابولي</t>
  </si>
  <si>
    <t>صندل</t>
  </si>
  <si>
    <t>Sandal</t>
  </si>
  <si>
    <t>Naboli</t>
  </si>
  <si>
    <t>Interlaced sandal for men (natural leather)</t>
  </si>
  <si>
    <t>أحذية نسائية</t>
  </si>
  <si>
    <t>Foot wear for women</t>
  </si>
  <si>
    <t>صيني</t>
  </si>
  <si>
    <t>China</t>
  </si>
  <si>
    <t>أحذية أطفال</t>
  </si>
  <si>
    <t>Footwear for children</t>
  </si>
  <si>
    <t>صندل ولادي مشبك</t>
  </si>
  <si>
    <t>Sandal for boys</t>
  </si>
  <si>
    <t>تعرفة الكهرباء المنزلي (1 - 160)</t>
  </si>
  <si>
    <t>كيلو وط</t>
  </si>
  <si>
    <t>Kilowatt</t>
  </si>
  <si>
    <t>Electricity tariffs (1 - 160) Kilowatt</t>
  </si>
  <si>
    <t>تعرفة الكهرباء المنزلي (161 - 250)</t>
  </si>
  <si>
    <t>Electricity tariffs (161 - 250) Kilowatt</t>
  </si>
  <si>
    <t>اسطوانة غاز - معبئة</t>
  </si>
  <si>
    <t>اسطوانة/12كغم</t>
  </si>
  <si>
    <t>Tank/12 kg</t>
  </si>
  <si>
    <t>Propane tank - filling</t>
  </si>
  <si>
    <t>السولار</t>
  </si>
  <si>
    <t>Diesel</t>
  </si>
  <si>
    <t>سولار للتدفئة</t>
  </si>
  <si>
    <t>1 لتر</t>
  </si>
  <si>
    <t>1 liter</t>
  </si>
  <si>
    <t>Diesel for heating</t>
  </si>
  <si>
    <t>الكاز</t>
  </si>
  <si>
    <t>Kerosene</t>
  </si>
  <si>
    <t>Water</t>
  </si>
  <si>
    <t xml:space="preserve">تعرفة المياه (0 - 5) متر مكعب </t>
  </si>
  <si>
    <t>متر مكعب</t>
  </si>
  <si>
    <t>Cubic meter</t>
  </si>
  <si>
    <t xml:space="preserve">Water tariffs (0 - 5) one cubic meter  </t>
  </si>
  <si>
    <t xml:space="preserve">تعرفة المياه (5.1 - 10) متر مكعب </t>
  </si>
  <si>
    <t xml:space="preserve">Water tariffs (5.1 - 10) one cubic meter </t>
  </si>
  <si>
    <t>الأثاث</t>
  </si>
  <si>
    <t xml:space="preserve">غرفة نوم قشرة زان </t>
  </si>
  <si>
    <t>غرفة</t>
  </si>
  <si>
    <t>Bedroom</t>
  </si>
  <si>
    <t xml:space="preserve">Bedroom furniture, made of "zan"  </t>
  </si>
  <si>
    <t xml:space="preserve">طقم كنبايات 7 مقاعد خشبية </t>
  </si>
  <si>
    <t>طقم كنبايات</t>
  </si>
  <si>
    <t>Benches</t>
  </si>
  <si>
    <t>Seven benches suite of wood</t>
  </si>
  <si>
    <t xml:space="preserve">كراسي بلاستيك </t>
  </si>
  <si>
    <t>6 كراسي</t>
  </si>
  <si>
    <t>6 chairs</t>
  </si>
  <si>
    <t>Plastic chairs</t>
  </si>
  <si>
    <t>السجاد</t>
  </si>
  <si>
    <t xml:space="preserve">سجاد نايلون محسن 2×3 </t>
  </si>
  <si>
    <t>قطعة</t>
  </si>
  <si>
    <t>Piece</t>
  </si>
  <si>
    <t>Impaired nylon carpet 2×  3</t>
  </si>
  <si>
    <t>موكيت سادة سمك 3 مل</t>
  </si>
  <si>
    <t>تركال</t>
  </si>
  <si>
    <t>م2</t>
  </si>
  <si>
    <t>M2</t>
  </si>
  <si>
    <t>Turkal</t>
  </si>
  <si>
    <t>Pure moquette, 3mil</t>
  </si>
  <si>
    <t>البطانيات واللحف</t>
  </si>
  <si>
    <t>Blankets and quilts</t>
  </si>
  <si>
    <t>لحاف صيفي قماش بولستير مزدوج</t>
  </si>
  <si>
    <t>لحاف</t>
  </si>
  <si>
    <t>Quilt</t>
  </si>
  <si>
    <t>Summer quilt (polyester cloth)</t>
  </si>
  <si>
    <t>الفرشات</t>
  </si>
  <si>
    <t>Mattresses</t>
  </si>
  <si>
    <t>فرشة تخت 160/190 سبرنج</t>
  </si>
  <si>
    <t>سوبر سليب</t>
  </si>
  <si>
    <t>فرشة</t>
  </si>
  <si>
    <t>Bed mattress</t>
  </si>
  <si>
    <t>Super sleep</t>
  </si>
  <si>
    <t>Bed mattress 190/160 spring</t>
  </si>
  <si>
    <t>الثلاجات الكهربائية</t>
  </si>
  <si>
    <t>Refrigerators</t>
  </si>
  <si>
    <t>ثلاجة حجم 397 لتر</t>
  </si>
  <si>
    <t>أل جي</t>
  </si>
  <si>
    <t>ثلاجة</t>
  </si>
  <si>
    <t xml:space="preserve"> Refrigerator</t>
  </si>
  <si>
    <t>Corea</t>
  </si>
  <si>
    <t>L G</t>
  </si>
  <si>
    <t>Refrigerator 397 litter</t>
  </si>
  <si>
    <t>افران وطباخات الغاز</t>
  </si>
  <si>
    <t>Gas stoves, cookers</t>
  </si>
  <si>
    <t>فرن غاز ستانليس ستيل 60 سم</t>
  </si>
  <si>
    <t xml:space="preserve">Glem </t>
  </si>
  <si>
    <t>ايطاليا</t>
  </si>
  <si>
    <t>فرن</t>
  </si>
  <si>
    <t>stove</t>
  </si>
  <si>
    <t>Italy</t>
  </si>
  <si>
    <t>Stanlis steel stove 60 cm</t>
  </si>
  <si>
    <t>الدفايات</t>
  </si>
  <si>
    <t>Heaters</t>
  </si>
  <si>
    <t>صوبة غاز</t>
  </si>
  <si>
    <t>صوبة</t>
  </si>
  <si>
    <t>Heater</t>
  </si>
  <si>
    <t>Gaz heater</t>
  </si>
  <si>
    <t>أجهزة منزلية أخرى</t>
  </si>
  <si>
    <t>Other household appliances</t>
  </si>
  <si>
    <t>تلفون لا سلكي</t>
  </si>
  <si>
    <t>بانسونيك</t>
  </si>
  <si>
    <t>الصين</t>
  </si>
  <si>
    <t>تلفون</t>
  </si>
  <si>
    <t>Telephone</t>
  </si>
  <si>
    <t>Panasonic</t>
  </si>
  <si>
    <t xml:space="preserve">Telephone device </t>
  </si>
  <si>
    <t>مكوى كهرباء بخار-2000 واط</t>
  </si>
  <si>
    <t>فيلبس</t>
  </si>
  <si>
    <t>مكوى</t>
  </si>
  <si>
    <t>Vapor</t>
  </si>
  <si>
    <t>Philips</t>
  </si>
  <si>
    <t>Electric vapor iron - 2000 watt</t>
  </si>
  <si>
    <t xml:space="preserve">مروحة مع قصبه، مؤقت، 3 سرعات </t>
  </si>
  <si>
    <t>Gold line</t>
  </si>
  <si>
    <t>مروحة</t>
  </si>
  <si>
    <t>Fan</t>
  </si>
  <si>
    <t xml:space="preserve">Long stick fan </t>
  </si>
  <si>
    <t>Household utensils</t>
  </si>
  <si>
    <t>طقم صحون زجاج (6 صحون)</t>
  </si>
  <si>
    <t>طقم</t>
  </si>
  <si>
    <t>Set</t>
  </si>
  <si>
    <t>Set of plates (6)</t>
  </si>
  <si>
    <t xml:space="preserve"> طنجرة ضغط ستيل - حجم 12 لتر</t>
  </si>
  <si>
    <t>سلامبوس</t>
  </si>
  <si>
    <t>برتغال</t>
  </si>
  <si>
    <t>طنجرة</t>
  </si>
  <si>
    <t>Cooker</t>
  </si>
  <si>
    <t>Bortogal</t>
  </si>
  <si>
    <t>Slampos</t>
  </si>
  <si>
    <t>Pressure cooker - 12 liter</t>
  </si>
  <si>
    <t>مساحيق وسوائل التنظيف</t>
  </si>
  <si>
    <t>Cleaning powders &amp; liquids</t>
  </si>
  <si>
    <t>كلور</t>
  </si>
  <si>
    <t>عبوة/4 لتر</t>
  </si>
  <si>
    <t>4 liters</t>
  </si>
  <si>
    <t>Chlorine</t>
  </si>
  <si>
    <t>مسحوق غسيل</t>
  </si>
  <si>
    <t>ستار</t>
  </si>
  <si>
    <t>Gallon/1kg</t>
  </si>
  <si>
    <t>Star</t>
  </si>
  <si>
    <t>Washing powder</t>
  </si>
  <si>
    <t>دراجات</t>
  </si>
  <si>
    <t>Bicycles</t>
  </si>
  <si>
    <t>دراجة هوائية قطر 20 انش</t>
  </si>
  <si>
    <t>B.M.X</t>
  </si>
  <si>
    <t>دراجة</t>
  </si>
  <si>
    <t>Bicycle</t>
  </si>
  <si>
    <t>Bicycle, 20 inch diameter</t>
  </si>
  <si>
    <t>الاطارات</t>
  </si>
  <si>
    <t>Tires</t>
  </si>
  <si>
    <t>إطار ستيل 70/14/ 165</t>
  </si>
  <si>
    <t>هان كوك</t>
  </si>
  <si>
    <t>اطار</t>
  </si>
  <si>
    <t>Tire</t>
  </si>
  <si>
    <t>Han cook</t>
  </si>
  <si>
    <t>Steel tire 14/70/165</t>
  </si>
  <si>
    <t>إطار ستيل 185/14</t>
  </si>
  <si>
    <t>Steel tire 14/185</t>
  </si>
  <si>
    <t>قطع الغيار</t>
  </si>
  <si>
    <t>Parts &amp; accessories (or repairs)</t>
  </si>
  <si>
    <t>بريك فيات امامي من 2006 فما فوق</t>
  </si>
  <si>
    <t>بونتو</t>
  </si>
  <si>
    <t>بريك</t>
  </si>
  <si>
    <t>Break</t>
  </si>
  <si>
    <t>Ponto</t>
  </si>
  <si>
    <t>Front Fiat break, 2006 and above</t>
  </si>
  <si>
    <t>مساحات 20 انش</t>
  </si>
  <si>
    <t>بوش</t>
  </si>
  <si>
    <t>المانيا</t>
  </si>
  <si>
    <t>مساحة</t>
  </si>
  <si>
    <t>wiper</t>
  </si>
  <si>
    <t>Germany</t>
  </si>
  <si>
    <t>Bush</t>
  </si>
  <si>
    <t>20 inch wipers</t>
  </si>
  <si>
    <t>بلاتين سيارة سوبارو</t>
  </si>
  <si>
    <t>اليابان</t>
  </si>
  <si>
    <t>بلاتين</t>
  </si>
  <si>
    <t>Platinum</t>
  </si>
  <si>
    <t>Japan</t>
  </si>
  <si>
    <t>Platinum for Suparu</t>
  </si>
  <si>
    <t>البنزين والمحروقات</t>
  </si>
  <si>
    <t>Gasoline &amp; other fuel</t>
  </si>
  <si>
    <t>بنزين 95 ممتاز</t>
  </si>
  <si>
    <t>Excellent gasoline 95</t>
  </si>
  <si>
    <t>سولار</t>
  </si>
  <si>
    <t>Insurance</t>
  </si>
  <si>
    <t xml:space="preserve"> تأمين الزامي لسيارة خصوصي، قوة ماتور أكثر من 2000 سي سي</t>
  </si>
  <si>
    <t>سنويا</t>
  </si>
  <si>
    <t>Yearly</t>
  </si>
  <si>
    <t>Compulsory  for a private car, Mottor more than 2000 cc</t>
  </si>
  <si>
    <t xml:space="preserve"> تأمين الزامي لسيارة خصوصي، قوة ماتور من 1501 - 2000 سي سي</t>
  </si>
  <si>
    <t>Compulsory  for a private car, Mottor from 1501 - 2000 cc</t>
  </si>
  <si>
    <t>تأمين الزامي لسيارة خصوصي، قوة ماتور لغاية 1000 سي سي</t>
  </si>
  <si>
    <t>Compulsory  for a private car, Mottor up to 1000 cc</t>
  </si>
  <si>
    <t xml:space="preserve">رياض أطفال </t>
  </si>
  <si>
    <t>Kindergartens</t>
  </si>
  <si>
    <t>رسوم رياص أطفال بدون مواصلات</t>
  </si>
  <si>
    <t>Fees for kindergartens - without transport</t>
  </si>
  <si>
    <t>تعليم أساسي</t>
  </si>
  <si>
    <t>Basic education</t>
  </si>
  <si>
    <t>رسوم تعليم أساسي خاص</t>
  </si>
  <si>
    <t>Fees for private basic education</t>
  </si>
  <si>
    <t>تعليم ثانوي</t>
  </si>
  <si>
    <t>Secondary education</t>
  </si>
  <si>
    <t xml:space="preserve">رسوم تعليم ثانوي خاص </t>
  </si>
  <si>
    <t>Fees for private secondary education</t>
  </si>
  <si>
    <t>لوازم تعليمية متنوعة</t>
  </si>
  <si>
    <t>Different types of stationery</t>
  </si>
  <si>
    <t>قلم رصاص مع محاية</t>
  </si>
  <si>
    <t>Rubber tipped pencil</t>
  </si>
  <si>
    <t>قلم حبر سائل</t>
  </si>
  <si>
    <t>بايلوت</t>
  </si>
  <si>
    <t>قلم</t>
  </si>
  <si>
    <t>pen</t>
  </si>
  <si>
    <t>Pilot</t>
  </si>
  <si>
    <t>Fountain pen</t>
  </si>
  <si>
    <t>قلم حبر جاف</t>
  </si>
  <si>
    <t>بيج</t>
  </si>
  <si>
    <t>BIC</t>
  </si>
  <si>
    <t>Ball - point pen</t>
  </si>
  <si>
    <t>محاية رصاص - حجم صغير</t>
  </si>
  <si>
    <t>اوربت</t>
  </si>
  <si>
    <t>محاية</t>
  </si>
  <si>
    <t>Eraser</t>
  </si>
  <si>
    <t>Orpet</t>
  </si>
  <si>
    <t>Eraser - medium size</t>
  </si>
  <si>
    <t>دفاتر</t>
  </si>
  <si>
    <t>Copy books</t>
  </si>
  <si>
    <t xml:space="preserve">دفتر عادي </t>
  </si>
  <si>
    <t>القدس</t>
  </si>
  <si>
    <t>64 ورقة</t>
  </si>
  <si>
    <t>64 papers</t>
  </si>
  <si>
    <t>Jerusalem</t>
  </si>
  <si>
    <t>Copy book</t>
  </si>
  <si>
    <t>General physician visit charge</t>
  </si>
  <si>
    <t>كشفية طبيب عام أولى</t>
  </si>
  <si>
    <t>كشفية</t>
  </si>
  <si>
    <t>Detective</t>
  </si>
  <si>
    <t>First class General charges</t>
  </si>
  <si>
    <t>خلع أسنان عادي</t>
  </si>
  <si>
    <t>خلع سن</t>
  </si>
  <si>
    <t>plucking teeth</t>
  </si>
  <si>
    <t>Normal teeth plucking out</t>
  </si>
  <si>
    <t xml:space="preserve">الأدوية </t>
  </si>
  <si>
    <t>Medicine</t>
  </si>
  <si>
    <t>فولتارين لالتهاب المفاصل 100ملغم</t>
  </si>
  <si>
    <t>سويسرا</t>
  </si>
  <si>
    <t>باكيت/10 حبات</t>
  </si>
  <si>
    <t>10 tablets</t>
  </si>
  <si>
    <t>Switzerland</t>
  </si>
  <si>
    <t>Voltarin S.R 100gm</t>
  </si>
  <si>
    <t>جلوكوكيز للسكري</t>
  </si>
  <si>
    <t>باكيت/100 حبه</t>
  </si>
  <si>
    <t>100 tablets</t>
  </si>
  <si>
    <t>Glokokez</t>
  </si>
  <si>
    <t>جيجوكسين للقلب</t>
  </si>
  <si>
    <t>تيفا</t>
  </si>
  <si>
    <t>باكيت/50 حبه</t>
  </si>
  <si>
    <t xml:space="preserve"> 50 tablets</t>
  </si>
  <si>
    <t>Teva</t>
  </si>
  <si>
    <t>Gigoxin</t>
  </si>
  <si>
    <t>توسيبال للسعال</t>
  </si>
  <si>
    <t>بيت جالا</t>
  </si>
  <si>
    <t>زجاجه/100 مل</t>
  </si>
  <si>
    <t xml:space="preserve"> 100 ml</t>
  </si>
  <si>
    <t>Biet Jala</t>
  </si>
  <si>
    <t>Tocebal</t>
  </si>
  <si>
    <t>راندين للمعدة</t>
  </si>
  <si>
    <t>باكيت/20 حبه</t>
  </si>
  <si>
    <t xml:space="preserve"> 20 tablet</t>
  </si>
  <si>
    <t xml:space="preserve">Randeen </t>
  </si>
  <si>
    <t>دكس أوتيك لأمراض الأذن</t>
  </si>
  <si>
    <t>قطره</t>
  </si>
  <si>
    <t>Drop</t>
  </si>
  <si>
    <t>Dex-otic</t>
  </si>
  <si>
    <t>حبوب منع الحمل</t>
  </si>
  <si>
    <t>ميكروجنون</t>
  </si>
  <si>
    <t>باكيت/21 حبه</t>
  </si>
  <si>
    <t xml:space="preserve"> 21 tablets</t>
  </si>
  <si>
    <t>Mekrogenon</t>
  </si>
  <si>
    <t>pill</t>
  </si>
  <si>
    <t>عطور</t>
  </si>
  <si>
    <t>Perfumes</t>
  </si>
  <si>
    <t>عطر نسائي</t>
  </si>
  <si>
    <t>زجاجة/75 مل</t>
  </si>
  <si>
    <t>Bottle\75 ml</t>
  </si>
  <si>
    <t>Perfume for women</t>
  </si>
  <si>
    <t>عطر رجالي</t>
  </si>
  <si>
    <t>دنهل</t>
  </si>
  <si>
    <t>زجاجة/100 مل</t>
  </si>
  <si>
    <t>Bottle\100 ml</t>
  </si>
  <si>
    <t>Dnhill</t>
  </si>
  <si>
    <t>Perfume for men</t>
  </si>
  <si>
    <t>مواد تجميل</t>
  </si>
  <si>
    <t>Beauty care material</t>
  </si>
  <si>
    <t>J.D</t>
  </si>
  <si>
    <t>مسكارا</t>
  </si>
  <si>
    <t>Pen</t>
  </si>
  <si>
    <t>Mascara</t>
  </si>
  <si>
    <t>كريم يدوي</t>
  </si>
  <si>
    <t>فنجال</t>
  </si>
  <si>
    <t>علبة</t>
  </si>
  <si>
    <t>Bottle</t>
  </si>
  <si>
    <t>Fenjal</t>
  </si>
  <si>
    <t>Hand cream</t>
  </si>
  <si>
    <t>صابون تواليت</t>
  </si>
  <si>
    <t>Toilet soup &amp; shampoo</t>
  </si>
  <si>
    <t>Toilet soap</t>
  </si>
  <si>
    <t>شامبو</t>
  </si>
  <si>
    <t>سانسلك</t>
  </si>
  <si>
    <t>اميركا</t>
  </si>
  <si>
    <t>عبوة/700 مل</t>
  </si>
  <si>
    <t>Refill/700 ml</t>
  </si>
  <si>
    <t>Sunsilk</t>
  </si>
  <si>
    <t>Shampoo</t>
  </si>
  <si>
    <t>معجون حلاقة</t>
  </si>
  <si>
    <t>Shaving foam</t>
  </si>
  <si>
    <t>بالموليف</t>
  </si>
  <si>
    <t>عبوة/100 مل</t>
  </si>
  <si>
    <t>Refill/100 ml</t>
  </si>
  <si>
    <t>Balmoleev</t>
  </si>
  <si>
    <t>شفرات حلاقة</t>
  </si>
  <si>
    <t>Shaving blades</t>
  </si>
  <si>
    <t xml:space="preserve"> شفرات حلاقة سحب</t>
  </si>
  <si>
    <t>ماكش 3</t>
  </si>
  <si>
    <t>أميركا</t>
  </si>
  <si>
    <t>باكيت/4 شفرات</t>
  </si>
  <si>
    <t>4 blades</t>
  </si>
  <si>
    <t>Maksh 3</t>
  </si>
  <si>
    <t>معجون أسنان</t>
  </si>
  <si>
    <t>Tooth paste</t>
  </si>
  <si>
    <t>سنسوداين</t>
  </si>
  <si>
    <t>عبوة/75 مل</t>
  </si>
  <si>
    <t>Refill/75 ml</t>
  </si>
  <si>
    <t>Sunsodine</t>
  </si>
  <si>
    <t>ورق تواليت ومحارم وجه</t>
  </si>
  <si>
    <t>Hand kerchiefs &amp; sanitary towels</t>
  </si>
  <si>
    <t xml:space="preserve"> مناديل </t>
  </si>
  <si>
    <t>فاين</t>
  </si>
  <si>
    <t>كيس/820 غم</t>
  </si>
  <si>
    <t>Pack/820 gm</t>
  </si>
  <si>
    <t>Fine</t>
  </si>
  <si>
    <t xml:space="preserve">Hand kerchiefs </t>
  </si>
  <si>
    <t>فراشي أسنان</t>
  </si>
  <si>
    <t>Tooth brushes</t>
  </si>
  <si>
    <t>فرشاة أسنان</t>
  </si>
  <si>
    <t>فرشاة</t>
  </si>
  <si>
    <t>Brushes</t>
  </si>
  <si>
    <t>الذهب</t>
  </si>
  <si>
    <t>Gold</t>
  </si>
  <si>
    <t>ذهب عيار 21 مصنع محلياً</t>
  </si>
  <si>
    <t>غم</t>
  </si>
  <si>
    <t>gm</t>
  </si>
  <si>
    <t>Locally manufactured gold - karat 21</t>
  </si>
  <si>
    <t>ذهب عيار 24 مصنع محلياً</t>
  </si>
  <si>
    <t>Locally manufactured gold -karat 24</t>
  </si>
  <si>
    <t>Coffee shops &amp; restaurants services</t>
  </si>
  <si>
    <t>صحن حمص</t>
  </si>
  <si>
    <t>Chick peas (Hummos) plate</t>
  </si>
  <si>
    <t>صحن حمص - داخل المطعم</t>
  </si>
  <si>
    <t>صحن</t>
  </si>
  <si>
    <t>Plate</t>
  </si>
  <si>
    <t>صحن فول</t>
  </si>
  <si>
    <t>Faua beans (Foul) plate</t>
  </si>
  <si>
    <t>صحن فول - داخل المطعم</t>
  </si>
  <si>
    <t>ساندويشات</t>
  </si>
  <si>
    <t>Sandwish</t>
  </si>
  <si>
    <t>ساندويش فلافل - كماج</t>
  </si>
  <si>
    <t>ساندويش</t>
  </si>
  <si>
    <t>Falafel sandwish</t>
  </si>
  <si>
    <t>ساندويش شاورما لحمة - شراك</t>
  </si>
  <si>
    <t xml:space="preserve">Shawerma sandwish </t>
  </si>
  <si>
    <t>الأبواب الرئيسية</t>
  </si>
  <si>
    <t xml:space="preserve"> الرقم القياسي لأسعار المنتج</t>
  </si>
  <si>
    <t xml:space="preserve"> Producer Price Index Number</t>
  </si>
  <si>
    <t>Major Categories</t>
  </si>
  <si>
    <t>مصدر</t>
  </si>
  <si>
    <t>Exported</t>
  </si>
  <si>
    <t>اجمالي</t>
  </si>
  <si>
    <t>Total</t>
  </si>
  <si>
    <t xml:space="preserve"> Percent Change %</t>
  </si>
  <si>
    <t>الزراعة</t>
  </si>
  <si>
    <t>Agriculture</t>
  </si>
  <si>
    <t>صيد الأسماك</t>
  </si>
  <si>
    <t>Fishing</t>
  </si>
  <si>
    <t>التعدين واستغلال المحاجر</t>
  </si>
  <si>
    <t>Mining &amp; Quarrying</t>
  </si>
  <si>
    <t>الصناعات التحويلية</t>
  </si>
  <si>
    <t>Manufacturing</t>
  </si>
  <si>
    <t>الرقم القياسي العام لأسعار المنتج</t>
  </si>
  <si>
    <r>
      <t xml:space="preserve">Base Year (2007=100) </t>
    </r>
    <r>
      <rPr>
        <b/>
        <sz val="11"/>
        <color indexed="8"/>
        <rFont val="Simplified Arabic"/>
        <family val="1"/>
      </rPr>
      <t>سنة الأساس</t>
    </r>
  </si>
  <si>
    <t xml:space="preserve"> الرقم القياسي لأسعار الجملة</t>
  </si>
  <si>
    <t xml:space="preserve"> Wholesale Price Index Number</t>
  </si>
  <si>
    <t>مستورد</t>
  </si>
  <si>
    <t>Imported</t>
  </si>
  <si>
    <t>الرقم القياسي العام لأسعار الجملة</t>
  </si>
  <si>
    <t>الأبواب الرئيسية والفرعية</t>
  </si>
  <si>
    <t>الرقم القياسي لأسعار المنتج</t>
  </si>
  <si>
    <t>Major and Sub Categories</t>
  </si>
  <si>
    <t xml:space="preserve">   Exported</t>
  </si>
  <si>
    <t>زراعة المحاصيل</t>
  </si>
  <si>
    <t>Crops horticulture</t>
  </si>
  <si>
    <t>الحبوب والبقول المجففة</t>
  </si>
  <si>
    <t xml:space="preserve">الخضروات الطازجة والمجففة </t>
  </si>
  <si>
    <t>Fresh and dried vegetable</t>
  </si>
  <si>
    <t>تربية الحيوان</t>
  </si>
  <si>
    <t>الحيوانات الحية</t>
  </si>
  <si>
    <t>Livestock</t>
  </si>
  <si>
    <t>المنتجات الحيوانية</t>
  </si>
  <si>
    <t>Products of livestock</t>
  </si>
  <si>
    <t>Production of meat, fish, fruit, vegetables &amp; oil</t>
  </si>
  <si>
    <t>Meat products</t>
  </si>
  <si>
    <t>Fruit and vegitables canned or frozen</t>
  </si>
  <si>
    <t>Vegetable, animal oils &amp; fats</t>
  </si>
  <si>
    <t>Grain mill product</t>
  </si>
  <si>
    <t>Animal feeds</t>
  </si>
  <si>
    <t>Other food products</t>
  </si>
  <si>
    <t>Bakery products</t>
  </si>
  <si>
    <t>Beverages</t>
  </si>
  <si>
    <t>Alcholic drinks</t>
  </si>
  <si>
    <t>Soft drinks</t>
  </si>
  <si>
    <t>Manufacture of wearing apparel</t>
  </si>
  <si>
    <t>Luggage and handbags</t>
  </si>
  <si>
    <t>Paper and paper products</t>
  </si>
  <si>
    <t>الطباعة</t>
  </si>
  <si>
    <t>Chemical and chemical products</t>
  </si>
  <si>
    <t>Drugs and medicines</t>
  </si>
  <si>
    <t>Other chemicals</t>
  </si>
  <si>
    <t>Non-structural non-refractory ceramic ware</t>
  </si>
  <si>
    <t>Fabricated metal products except machinery and equipment</t>
  </si>
  <si>
    <t>Manufacture of electrical machinary</t>
  </si>
  <si>
    <t>Furniture and other manufacturing products</t>
  </si>
  <si>
    <r>
      <t>Base Year (2007=100)</t>
    </r>
    <r>
      <rPr>
        <b/>
        <sz val="11"/>
        <color indexed="8"/>
        <rFont val="Simplified Arabic"/>
        <family val="1"/>
      </rPr>
      <t xml:space="preserve"> سنة الأساس</t>
    </r>
  </si>
  <si>
    <t xml:space="preserve">    Wholesale Price Index Number</t>
  </si>
  <si>
    <t xml:space="preserve">  محلي</t>
  </si>
  <si>
    <t xml:space="preserve">  Local</t>
  </si>
  <si>
    <t xml:space="preserve">  مستورد</t>
  </si>
  <si>
    <t xml:space="preserve">  Imported</t>
  </si>
  <si>
    <t xml:space="preserve">  اجمالي</t>
  </si>
  <si>
    <t xml:space="preserve">  Total</t>
  </si>
  <si>
    <t>Dried pulses and cerials</t>
  </si>
  <si>
    <t>المنتجات الغذائية والمشروبات</t>
  </si>
  <si>
    <t>Food products &amp;beverages</t>
  </si>
  <si>
    <t xml:space="preserve">اللحوم والأسماك والفواكه والخضار والزيوت </t>
  </si>
  <si>
    <t>اللحوم ومنتجاتها</t>
  </si>
  <si>
    <t>منتجات الأسماك</t>
  </si>
  <si>
    <t>Fish products</t>
  </si>
  <si>
    <t>الفواكه والخضروات المعلبة والمحفوظة</t>
  </si>
  <si>
    <t>الزيوت والدهون النباتية والحيوانية</t>
  </si>
  <si>
    <t>منتجات الألبان</t>
  </si>
  <si>
    <t>منتجات طحن الحبوب والاعلاف</t>
  </si>
  <si>
    <t>Feed and grain mill product</t>
  </si>
  <si>
    <t>منتجات طحن الحبوب</t>
  </si>
  <si>
    <t>الأعلاف الحيوانية</t>
  </si>
  <si>
    <t>منتجات الأغذية الأخرى</t>
  </si>
  <si>
    <t>منتجات المخابز</t>
  </si>
  <si>
    <t>السكر</t>
  </si>
  <si>
    <t>الكاكاو والشوكولاته والحلويات السكرية</t>
  </si>
  <si>
    <t xml:space="preserve">Cocoa chocolate and suger confectionery  </t>
  </si>
  <si>
    <t>المعكرونة والشعيرية</t>
  </si>
  <si>
    <t>منتجات أغذية أخرى</t>
  </si>
  <si>
    <t>المشروبات</t>
  </si>
  <si>
    <t>المشروبات الروحية</t>
  </si>
  <si>
    <t>المشروبات المرطبة والغازية</t>
  </si>
  <si>
    <t>المنسوجات</t>
  </si>
  <si>
    <t>الخيوط والمنسوجات</t>
  </si>
  <si>
    <t>Spinning, weaving &amp; finishing of textiles</t>
  </si>
  <si>
    <t xml:space="preserve">نسيج المنسوجات </t>
  </si>
  <si>
    <t>Spinning of textiles</t>
  </si>
  <si>
    <t>منسوجات أخرى</t>
  </si>
  <si>
    <t>Other textiles</t>
  </si>
  <si>
    <t xml:space="preserve">منسوجات جاهزة عدا الملابس </t>
  </si>
  <si>
    <t>Made-up textile article exept apparel</t>
  </si>
  <si>
    <t>أقمشة وأصناف من التريكو</t>
  </si>
  <si>
    <t>knitted fabrics and articls</t>
  </si>
  <si>
    <t>منتجات الجلود</t>
  </si>
  <si>
    <t>Leather products</t>
  </si>
  <si>
    <t>الجلود والحقائب والأحذية</t>
  </si>
  <si>
    <t>Leather,suits and footwear</t>
  </si>
  <si>
    <t xml:space="preserve">الجلود المدبوغة </t>
  </si>
  <si>
    <t>Leather</t>
  </si>
  <si>
    <t>الحقائب</t>
  </si>
  <si>
    <t>الخشب ومنتجاته</t>
  </si>
  <si>
    <t>Wood and wood products</t>
  </si>
  <si>
    <t>صنع الصفائح من الخشب</t>
  </si>
  <si>
    <t>Wood sheets</t>
  </si>
  <si>
    <t>مصنوعات النجارة</t>
  </si>
  <si>
    <t>Carpentry products</t>
  </si>
  <si>
    <t xml:space="preserve">منتجات خشبية متنوعة </t>
  </si>
  <si>
    <t>Other wood products</t>
  </si>
  <si>
    <t>الورق ومنتجات الورق</t>
  </si>
  <si>
    <t>الأوعية الورقية</t>
  </si>
  <si>
    <t>Paper container</t>
  </si>
  <si>
    <t>منتجات أخرى من الورق</t>
  </si>
  <si>
    <t>Other paper products</t>
  </si>
  <si>
    <t>المواد والمنتجات الكيماوية</t>
  </si>
  <si>
    <t xml:space="preserve">كيماويات أخرى </t>
  </si>
  <si>
    <t>مبيدات آفات وحشرات</t>
  </si>
  <si>
    <t>Fertilizers</t>
  </si>
  <si>
    <t>الدهانات</t>
  </si>
  <si>
    <t>Paints</t>
  </si>
  <si>
    <t>المستحضرات الصيدلانية والدوائية</t>
  </si>
  <si>
    <t xml:space="preserve">الصابون والمطهرات ومواد النظافة </t>
  </si>
  <si>
    <t xml:space="preserve">Soap, cleaning preparations, and cosmitic </t>
  </si>
  <si>
    <t>منتجات المطاط والبلاستيك</t>
  </si>
  <si>
    <t>Plastic and rubber products</t>
  </si>
  <si>
    <t>منتجات المعادن اللافلزية</t>
  </si>
  <si>
    <t>Non-metalic meneral products</t>
  </si>
  <si>
    <t>الزجاج ومنتجاته</t>
  </si>
  <si>
    <t>Glass and glass production</t>
  </si>
  <si>
    <t>Non-metalic mineral product</t>
  </si>
  <si>
    <t>المنتجات الخزفية غير الإنشائية</t>
  </si>
  <si>
    <t>المنتجات الخزفية الإنشائية</t>
  </si>
  <si>
    <t>Structural non-refactory ceramic</t>
  </si>
  <si>
    <t>الاسمنت والجير والجبس</t>
  </si>
  <si>
    <t xml:space="preserve">Cement and lime </t>
  </si>
  <si>
    <t>منتجات الإسمنت والجبس</t>
  </si>
  <si>
    <t>Cement and lime products</t>
  </si>
  <si>
    <t>قص وتشكيل الحجارة والرخام</t>
  </si>
  <si>
    <t>Construction stones</t>
  </si>
  <si>
    <t>الحديد والصلب</t>
  </si>
  <si>
    <t>Iron and steel</t>
  </si>
  <si>
    <t>منتجات المعادن عدا الماكنات</t>
  </si>
  <si>
    <t>Mine products otther than machines</t>
  </si>
  <si>
    <t>المنتجات المعدنية الإنشائية</t>
  </si>
  <si>
    <t>Structural metal products</t>
  </si>
  <si>
    <t>الخزانات والصهاريج</t>
  </si>
  <si>
    <t>Tanks and containers</t>
  </si>
  <si>
    <t>منتجات المعادن المشكلة الأخرى</t>
  </si>
  <si>
    <t>Other fabricated metal products</t>
  </si>
  <si>
    <t>أدوات مائدة معدنية متنوعة</t>
  </si>
  <si>
    <t>Manufacture of cutlery and hand tools</t>
  </si>
  <si>
    <t>منتجات معدنية أخرى</t>
  </si>
  <si>
    <t>الآلات غير المصنفة الأخرى</t>
  </si>
  <si>
    <t>Other manufacturings</t>
  </si>
  <si>
    <t>آلات متعددة الأغراض</t>
  </si>
  <si>
    <t>General purpose machinary</t>
  </si>
  <si>
    <t>الآلات والمعدات</t>
  </si>
  <si>
    <t>Machinery and equipment</t>
  </si>
  <si>
    <t xml:space="preserve">صنع الآلات المتخصصة الغرض  </t>
  </si>
  <si>
    <t>Manufacture of one purpose machinery</t>
  </si>
  <si>
    <t xml:space="preserve">صنع الآلات الزراعية </t>
  </si>
  <si>
    <t>صنع العدد الآلية</t>
  </si>
  <si>
    <t>Machinary tools</t>
  </si>
  <si>
    <t>آلات لعمليات التعدين والمحاجر</t>
  </si>
  <si>
    <t>Machinery for Mining and quarring</t>
  </si>
  <si>
    <t>الأجهزة المنزلية الأخرى</t>
  </si>
  <si>
    <t>Other domestic appliances</t>
  </si>
  <si>
    <t>آلات المكاتب والمحاسبة والحاسوب</t>
  </si>
  <si>
    <t>Office, accounters and computers</t>
  </si>
  <si>
    <t>صنع آلات وأجهزة كهربائية أخرى</t>
  </si>
  <si>
    <t xml:space="preserve">المولدات والمحركات </t>
  </si>
  <si>
    <t>Motors and genarators</t>
  </si>
  <si>
    <t>صنع أجهزة توزيع كهرباء</t>
  </si>
  <si>
    <t>Manufacture of electricity</t>
  </si>
  <si>
    <t>المصابيح الكهربائية</t>
  </si>
  <si>
    <t>Normal electric lamps</t>
  </si>
  <si>
    <t>الأثاث والمنتجات الصناعية الأخرى</t>
  </si>
  <si>
    <t>صنع منتجات غير مصنفة أخرى</t>
  </si>
  <si>
    <t>Other manufacturing products</t>
  </si>
  <si>
    <t>المجوهرات</t>
  </si>
  <si>
    <t>منتجات صناعية أخرى</t>
  </si>
  <si>
    <r>
      <t xml:space="preserve">Base Year (2013 = 100) </t>
    </r>
    <r>
      <rPr>
        <b/>
        <sz val="11"/>
        <color indexed="8"/>
        <rFont val="Simplified Arabic"/>
        <family val="1"/>
      </rPr>
      <t>سنة الأساس</t>
    </r>
  </si>
  <si>
    <t>الرقم القياسي لأسعار تكاليف البناء</t>
  </si>
  <si>
    <t>Construction Cost Index</t>
  </si>
  <si>
    <t xml:space="preserve">Major and Sub Groups </t>
  </si>
  <si>
    <t>المباني السكنية</t>
  </si>
  <si>
    <t>المباني غير السكنية</t>
  </si>
  <si>
    <t>مباني العظم</t>
  </si>
  <si>
    <t>Residential Buildings</t>
  </si>
  <si>
    <t>Non-Residential Buildings</t>
  </si>
  <si>
    <t>Skeleton Buildings</t>
  </si>
  <si>
    <t>الخامات والمواد الاولية</t>
  </si>
  <si>
    <t>Raw Materials</t>
  </si>
  <si>
    <t>منتجات المحاجر والكسارات</t>
  </si>
  <si>
    <t>Quarries and quarrying products</t>
  </si>
  <si>
    <t>قطع وتشكيل الأحجار</t>
  </si>
  <si>
    <t>Cutting and shaping stones</t>
  </si>
  <si>
    <t>أصناف اسمنتية</t>
  </si>
  <si>
    <t>Cement products</t>
  </si>
  <si>
    <t>بلاط خزف وصيني وبورسلان</t>
  </si>
  <si>
    <t>Tiles and Panels from Ceramic</t>
  </si>
  <si>
    <t>أبواب وشبابيك حديدية والمنيوم</t>
  </si>
  <si>
    <t>Aluminum and metal doors and windows</t>
  </si>
  <si>
    <t>حنفيات ومحابس</t>
  </si>
  <si>
    <t>Taps and hydrants</t>
  </si>
  <si>
    <t xml:space="preserve">منتجات الخشب </t>
  </si>
  <si>
    <t>Wood products</t>
  </si>
  <si>
    <t xml:space="preserve">منتجات البلاستك وأدوات صحية </t>
  </si>
  <si>
    <t xml:space="preserve">Plastic products and health tools  </t>
  </si>
  <si>
    <t>بويلرات وأجهزة منزلية أخرى</t>
  </si>
  <si>
    <t>Boilers and other home appliances</t>
  </si>
  <si>
    <t>معدات تمديدات كهربائية</t>
  </si>
  <si>
    <t>Equipment and electrical networking</t>
  </si>
  <si>
    <t>مصابيح ونيونات</t>
  </si>
  <si>
    <t>Lamps</t>
  </si>
  <si>
    <t xml:space="preserve">استئجار معدات </t>
  </si>
  <si>
    <t>Rental of equipment</t>
  </si>
  <si>
    <t>أجور وتكاليف عمال</t>
  </si>
  <si>
    <t>الرقم القياسي العام لأسعار تكاليف البناء</t>
  </si>
  <si>
    <r>
      <t>Base Month December (2008 = 100)</t>
    </r>
    <r>
      <rPr>
        <b/>
        <sz val="11"/>
        <rFont val="Times New Roman"/>
        <family val="1"/>
      </rPr>
      <t xml:space="preserve"> </t>
    </r>
    <r>
      <rPr>
        <b/>
        <sz val="11"/>
        <rFont val="Simplified Arabic"/>
        <family val="1"/>
      </rPr>
      <t>شهر الأساس كانون أول</t>
    </r>
  </si>
  <si>
    <t>المجموعات الرئيسية والفرعية</t>
  </si>
  <si>
    <t>الخامات والمواد الأولية</t>
  </si>
  <si>
    <t xml:space="preserve"> Raw Materials</t>
  </si>
  <si>
    <t xml:space="preserve"> Quarries and quarrying products</t>
  </si>
  <si>
    <t>إسفلت ومنتجاته</t>
  </si>
  <si>
    <t>دهانات الطرق</t>
  </si>
  <si>
    <t xml:space="preserve"> Road paints</t>
  </si>
  <si>
    <t xml:space="preserve">منتجات البلاستك </t>
  </si>
  <si>
    <t xml:space="preserve"> Plastic products</t>
  </si>
  <si>
    <t xml:space="preserve">الاسمنت  </t>
  </si>
  <si>
    <t xml:space="preserve"> Cement</t>
  </si>
  <si>
    <t>المنتجات الاسمنتية</t>
  </si>
  <si>
    <t xml:space="preserve"> Cement products</t>
  </si>
  <si>
    <t xml:space="preserve"> Iron and steel</t>
  </si>
  <si>
    <t>منتجات سبك</t>
  </si>
  <si>
    <t xml:space="preserve"> Foundry products</t>
  </si>
  <si>
    <t>أدوات معدنية أخرى</t>
  </si>
  <si>
    <t xml:space="preserve"> Other metals</t>
  </si>
  <si>
    <t>أسلاك وكيبلات كهربائية</t>
  </si>
  <si>
    <t xml:space="preserve"> Electric wires and cables</t>
  </si>
  <si>
    <t xml:space="preserve"> Water</t>
  </si>
  <si>
    <t>أجور مواصلات</t>
  </si>
  <si>
    <t xml:space="preserve"> Transportation fees</t>
  </si>
  <si>
    <t xml:space="preserve"> Rental of equipments</t>
  </si>
  <si>
    <t>تكاليف تشغيل معدات وصيانة</t>
  </si>
  <si>
    <t xml:space="preserve"> Operating costs of equipment and maintenance</t>
  </si>
  <si>
    <t>أجور وتكاليف متنوعة</t>
  </si>
  <si>
    <t xml:space="preserve"> Wages and miscellaneous costs</t>
  </si>
  <si>
    <t>الرقم القياسي العام لتكاليف الطرق</t>
  </si>
  <si>
    <r>
      <t>Base Month December (2008 = 100)</t>
    </r>
    <r>
      <rPr>
        <b/>
        <sz val="11"/>
        <rFont val="Simplified Arabic"/>
        <family val="1"/>
      </rPr>
      <t xml:space="preserve"> شهر الأساس كانون أول</t>
    </r>
  </si>
  <si>
    <t>نوع الطريق</t>
  </si>
  <si>
    <t xml:space="preserve"> Type of Road</t>
  </si>
  <si>
    <t xml:space="preserve"> طرق زراعية</t>
  </si>
  <si>
    <t xml:space="preserve"> صيانة طرق بلدية</t>
  </si>
  <si>
    <t xml:space="preserve"> Maintenance of the municipality roads</t>
  </si>
  <si>
    <t xml:space="preserve"> تطوير طرق بلدية</t>
  </si>
  <si>
    <t xml:space="preserve"> Development of the municipality roads</t>
  </si>
  <si>
    <t xml:space="preserve"> صيانة طرق خارجية</t>
  </si>
  <si>
    <t xml:space="preserve">  تطوير طرق خارجية</t>
  </si>
  <si>
    <t xml:space="preserve"> Development of outside roads</t>
  </si>
  <si>
    <t xml:space="preserve"> الرقم  القياسي العام لأسعار تكاليف الطرق</t>
  </si>
  <si>
    <r>
      <t>Base Month January (2010 = 100)</t>
    </r>
    <r>
      <rPr>
        <b/>
        <sz val="11"/>
        <rFont val="Times New Roman"/>
        <family val="1"/>
      </rPr>
      <t xml:space="preserve"> </t>
    </r>
    <r>
      <rPr>
        <b/>
        <sz val="11"/>
        <rFont val="Simplified Arabic"/>
        <family val="1"/>
      </rPr>
      <t>شهر الأساس كانون ثاني</t>
    </r>
  </si>
  <si>
    <t>المجموعات الفرعية</t>
  </si>
  <si>
    <t xml:space="preserve"> Sub Groups </t>
  </si>
  <si>
    <t>الحفريات</t>
  </si>
  <si>
    <t>Excavations</t>
  </si>
  <si>
    <t>مواد الطمم</t>
  </si>
  <si>
    <t>Deface materials</t>
  </si>
  <si>
    <t>Asphalt, bitumen mixture and its products</t>
  </si>
  <si>
    <t>مواسير بلاستيك وباطون</t>
  </si>
  <si>
    <t>Plastic and cements pipes</t>
  </si>
  <si>
    <t>مناهل</t>
  </si>
  <si>
    <t>Fountains</t>
  </si>
  <si>
    <t>مصاريف إدارية</t>
  </si>
  <si>
    <t>Administrative expenses</t>
  </si>
  <si>
    <t>أجور وتكاليف أخرى</t>
  </si>
  <si>
    <t>Wages and other costs</t>
  </si>
  <si>
    <t>الرقم القياسي العام لأسعار تكاليف انشاء شبكات الصرف الصحي</t>
  </si>
  <si>
    <t>خزانات المياه</t>
  </si>
  <si>
    <t>Water Reservoirs</t>
  </si>
  <si>
    <t>الخرسانة</t>
  </si>
  <si>
    <t>Concrete</t>
  </si>
  <si>
    <t xml:space="preserve">الحديد </t>
  </si>
  <si>
    <t>Iron</t>
  </si>
  <si>
    <t>أعمال البناء والدهانات</t>
  </si>
  <si>
    <t>Construction work and paint</t>
  </si>
  <si>
    <t>متفرقات</t>
  </si>
  <si>
    <t>Miscellaneous</t>
  </si>
  <si>
    <t>مصاريف ادارية</t>
  </si>
  <si>
    <t>شبكات المياه</t>
  </si>
  <si>
    <t>Water Networks</t>
  </si>
  <si>
    <t>Deface Materials</t>
  </si>
  <si>
    <t>مواسير بلاستيك وحديد</t>
  </si>
  <si>
    <t xml:space="preserve">Plastic and steel pipes </t>
  </si>
  <si>
    <t>الرقم القياسي العام لأسعار تكاليف إنشاء شبكات المياه</t>
  </si>
  <si>
    <t xml:space="preserve">المجموعات الرئيسية والفرعية </t>
  </si>
  <si>
    <t>Mining and quarrying</t>
  </si>
  <si>
    <t>Manufacture of tobacco products</t>
  </si>
  <si>
    <t>Manufacture of textiles</t>
  </si>
  <si>
    <t>Manufacture of wood and its products</t>
  </si>
  <si>
    <t>Manufacture of paper and its products</t>
  </si>
  <si>
    <t>Manufacture of coke, refined petroleum products</t>
  </si>
  <si>
    <t>Manufacture of rubber and plastic</t>
  </si>
  <si>
    <t>Manufacture of Non-metallic mineral products</t>
  </si>
  <si>
    <t>الرقم القياسي العام لكميات الانتاج الصناعي</t>
  </si>
  <si>
    <t>0999</t>
  </si>
  <si>
    <t>01</t>
  </si>
  <si>
    <t>0111</t>
  </si>
  <si>
    <t>0112</t>
  </si>
  <si>
    <t>01122</t>
  </si>
  <si>
    <t>0113</t>
  </si>
  <si>
    <t>0114</t>
  </si>
  <si>
    <t>01141</t>
  </si>
  <si>
    <t>01143</t>
  </si>
  <si>
    <t>0115</t>
  </si>
  <si>
    <t>01151</t>
  </si>
  <si>
    <t>01152</t>
  </si>
  <si>
    <t>0116</t>
  </si>
  <si>
    <t>01161</t>
  </si>
  <si>
    <t>01162</t>
  </si>
  <si>
    <t>01163</t>
  </si>
  <si>
    <t>01164</t>
  </si>
  <si>
    <t>0117</t>
  </si>
  <si>
    <t>01171</t>
  </si>
  <si>
    <t>01172</t>
  </si>
  <si>
    <t>01173</t>
  </si>
  <si>
    <t>01174</t>
  </si>
  <si>
    <t>01175</t>
  </si>
  <si>
    <t>01176</t>
  </si>
  <si>
    <t>01177</t>
  </si>
  <si>
    <t>0118</t>
  </si>
  <si>
    <t>0119</t>
  </si>
  <si>
    <t>01192</t>
  </si>
  <si>
    <t>01193</t>
  </si>
  <si>
    <t>0121</t>
  </si>
  <si>
    <t>0122</t>
  </si>
  <si>
    <t>02</t>
  </si>
  <si>
    <t>021</t>
  </si>
  <si>
    <t>0213</t>
  </si>
  <si>
    <t>03</t>
  </si>
  <si>
    <t>031</t>
  </si>
  <si>
    <t>0311</t>
  </si>
  <si>
    <t>0312</t>
  </si>
  <si>
    <t>0313</t>
  </si>
  <si>
    <t>0314</t>
  </si>
  <si>
    <t>03142</t>
  </si>
  <si>
    <t>032</t>
  </si>
  <si>
    <t>0321</t>
  </si>
  <si>
    <t>04</t>
  </si>
  <si>
    <t>041</t>
  </si>
  <si>
    <t>043</t>
  </si>
  <si>
    <t>044</t>
  </si>
  <si>
    <t>0441</t>
  </si>
  <si>
    <t>0442</t>
  </si>
  <si>
    <t>0443</t>
  </si>
  <si>
    <t>045</t>
  </si>
  <si>
    <t>0451</t>
  </si>
  <si>
    <t>0452</t>
  </si>
  <si>
    <t>0453</t>
  </si>
  <si>
    <t>0454</t>
  </si>
  <si>
    <t>05</t>
  </si>
  <si>
    <t>051</t>
  </si>
  <si>
    <t>0511</t>
  </si>
  <si>
    <t>052</t>
  </si>
  <si>
    <t>053</t>
  </si>
  <si>
    <t>0531</t>
  </si>
  <si>
    <t>0532</t>
  </si>
  <si>
    <t>054</t>
  </si>
  <si>
    <t>055</t>
  </si>
  <si>
    <t>0552</t>
  </si>
  <si>
    <t>056</t>
  </si>
  <si>
    <t>0561</t>
  </si>
  <si>
    <t>0562</t>
  </si>
  <si>
    <t>06</t>
  </si>
  <si>
    <t>061</t>
  </si>
  <si>
    <t>0611</t>
  </si>
  <si>
    <t>0612</t>
  </si>
  <si>
    <t>0613</t>
  </si>
  <si>
    <t>062</t>
  </si>
  <si>
    <t>0622</t>
  </si>
  <si>
    <t>0623</t>
  </si>
  <si>
    <t>063</t>
  </si>
  <si>
    <t>07</t>
  </si>
  <si>
    <t>071</t>
  </si>
  <si>
    <t>0711</t>
  </si>
  <si>
    <t>072</t>
  </si>
  <si>
    <t>0721</t>
  </si>
  <si>
    <t>0722</t>
  </si>
  <si>
    <t>0723</t>
  </si>
  <si>
    <t>0724</t>
  </si>
  <si>
    <t>073</t>
  </si>
  <si>
    <t>0732</t>
  </si>
  <si>
    <t>0733</t>
  </si>
  <si>
    <t>08</t>
  </si>
  <si>
    <t>081</t>
  </si>
  <si>
    <t>0812</t>
  </si>
  <si>
    <t>0813</t>
  </si>
  <si>
    <t>09</t>
  </si>
  <si>
    <t>093</t>
  </si>
  <si>
    <t>0932</t>
  </si>
  <si>
    <t>094</t>
  </si>
  <si>
    <t>الزراعة والحراجة وصيد الأسماك</t>
  </si>
  <si>
    <t>إمدادات الكهرباء والغاز والبخار وتكييف الهواء</t>
  </si>
  <si>
    <t>امدادات المياه وأنشطة الصرف الصحي وادارة النفايات ومعالجتها</t>
  </si>
  <si>
    <t xml:space="preserve">Agriculture, forestry and fishing </t>
  </si>
  <si>
    <t xml:space="preserve">Mining and quarrying </t>
  </si>
  <si>
    <t xml:space="preserve">Manufacturing </t>
  </si>
  <si>
    <t xml:space="preserve">Electricity, gas, steam and air conditioning supply </t>
  </si>
  <si>
    <t>Water supply; sewerage, waste management and remediation activities</t>
  </si>
  <si>
    <t>صناعة المنتجات الغذائية</t>
  </si>
  <si>
    <t>صناعة المشروبات</t>
  </si>
  <si>
    <t>صناعة منتجات التبغ</t>
  </si>
  <si>
    <t>صناعة المنسوجات</t>
  </si>
  <si>
    <t>صناعة الملابس</t>
  </si>
  <si>
    <t>صناعة الجلد والمنتجات ذات الصلة</t>
  </si>
  <si>
    <t>صناعة الخشب ومنتجات الخشب</t>
  </si>
  <si>
    <t>صناعة الورق ومنتجات الورق</t>
  </si>
  <si>
    <t>الطباعة واستنساخ وسائط الأعلام المسجلة</t>
  </si>
  <si>
    <t>صناعة فحم الكوك والمنتجات النفطية المكررة</t>
  </si>
  <si>
    <t>صناعة الكيماويات والمنتجات الكيميائية</t>
  </si>
  <si>
    <t>صناعة المنتجات الصيدلانية الأساسية ومستحضراتها</t>
  </si>
  <si>
    <t>صناعة منتجات المطاط واللدائن</t>
  </si>
  <si>
    <t>صناعة منتجات المعادن اللافلزية الأخرى</t>
  </si>
  <si>
    <t>صناعة منتجات المعادن المشكلة عدا الماكنات والمعدات</t>
  </si>
  <si>
    <t>صناعة الأثاث</t>
  </si>
  <si>
    <t>تجميع و معالجة وتنقية وتوزيع المياه</t>
  </si>
  <si>
    <t>انشطة جمع النفايات ومعالجتها وتصريفها واسترجاع المواد</t>
  </si>
  <si>
    <t>Manufacture of food products</t>
  </si>
  <si>
    <t>Manufacture of beverages</t>
  </si>
  <si>
    <t xml:space="preserve">Manufacture of leather and related products </t>
  </si>
  <si>
    <t xml:space="preserve">Printing and reproduction of recorded media </t>
  </si>
  <si>
    <t xml:space="preserve">Manufacture of furniture </t>
  </si>
  <si>
    <t>Water supply, sewerage, waste management and remediation activities</t>
  </si>
  <si>
    <t>Water collection, treatment and supply</t>
  </si>
  <si>
    <t>Waste collection, treatment and disposal activities, materials recovery</t>
  </si>
  <si>
    <t>Base Year (2013 = 100) سنة الأساس</t>
  </si>
  <si>
    <t>Base Month December (2008 = 100) شهر الأساس كانون أول</t>
  </si>
  <si>
    <t xml:space="preserve"> Water Networks</t>
  </si>
  <si>
    <t>شبكات الصرف الصحي</t>
  </si>
  <si>
    <t>Sewage Networks</t>
  </si>
  <si>
    <t>Chaining Coefficient: 1.2874 Base: Average 2010 = 100</t>
  </si>
  <si>
    <t xml:space="preserve">حليب مجفف للأطفال </t>
  </si>
  <si>
    <t>Mining and Quarrying</t>
  </si>
  <si>
    <t>Cement, lime and gypsum</t>
  </si>
  <si>
    <t xml:space="preserve">Labour wages </t>
  </si>
  <si>
    <t xml:space="preserve"> Labour cost and wages</t>
  </si>
  <si>
    <t>10</t>
  </si>
  <si>
    <t>101</t>
  </si>
  <si>
    <t>11</t>
  </si>
  <si>
    <t>111</t>
  </si>
  <si>
    <t>11111</t>
  </si>
  <si>
    <t>12</t>
  </si>
  <si>
    <t>121</t>
  </si>
  <si>
    <t>1212</t>
  </si>
  <si>
    <t xml:space="preserve">الرقم القياسي العام لأسعار المنتج </t>
  </si>
  <si>
    <t>أنشطة زراعة المحاصيل والإنتاج الحيواني والصيد والخدمات ذات الصلة</t>
  </si>
  <si>
    <t xml:space="preserve">زراعة المحاصيل غير الدائمة </t>
  </si>
  <si>
    <t>زراعة الحبوب (عدا الأرز) والمحاصيل البقولية والبذور الزيتية</t>
  </si>
  <si>
    <t>زراعة الخضراوات والبطيخات والجذريات والدرنيات</t>
  </si>
  <si>
    <t>زراعة المحاصيل الدائمة المعمرة</t>
  </si>
  <si>
    <t>زراعة المحاصيل الدائمة</t>
  </si>
  <si>
    <t>زراعة الفواكه المدارية وشبه المدارية</t>
  </si>
  <si>
    <t>زراعة الحمضيات</t>
  </si>
  <si>
    <t>زراعة التفاحيات والثمار ذات النواة الصلبة</t>
  </si>
  <si>
    <t>زراعة أشجار وشجيرات الفواكه الأخرى والجوزيات</t>
  </si>
  <si>
    <t>زراعة الثمار الزيتية</t>
  </si>
  <si>
    <t>تربية الابقار والجاموس</t>
  </si>
  <si>
    <t xml:space="preserve">تربية الأغنام والماعز </t>
  </si>
  <si>
    <t>تربية الدواجن</t>
  </si>
  <si>
    <t>تربية الحيوانات الأخرى</t>
  </si>
  <si>
    <t>صيد الأسماك وتربية الأحياء المائية</t>
  </si>
  <si>
    <t>الصيد البحري</t>
  </si>
  <si>
    <t>إستخراج الأحجار والرمال والطفل (الصلصال)</t>
  </si>
  <si>
    <t xml:space="preserve">تجهيز وحفظ اللحوم </t>
  </si>
  <si>
    <t>تجهيز وحفظ الفواكه والخضراوات</t>
  </si>
  <si>
    <t>صناعة الزيوت والدهون النباتية والحيوانية</t>
  </si>
  <si>
    <t>صناعة منتجات الألبان</t>
  </si>
  <si>
    <t>صناعة منتجات مطاحن الحبوب، والنشا ومنتجات النشا</t>
  </si>
  <si>
    <t xml:space="preserve">صناعة منتجات مطاحن الحبوب </t>
  </si>
  <si>
    <t xml:space="preserve">صناعة منتجات الاغذية الاخرى </t>
  </si>
  <si>
    <t>صناعة منتجات المخابز</t>
  </si>
  <si>
    <t>صناعة الكاكاو والشيكولاته والحلويات السكرية</t>
  </si>
  <si>
    <t>صناعة المعكرونة والشعيرية والمفتول والمنتجات النشوية المماثلة</t>
  </si>
  <si>
    <t>صناعة منتجات غذائية أخرى غير المصنفة في مكان آخر</t>
  </si>
  <si>
    <t>صناعة الأعلاف الحيوانية المحضرة</t>
  </si>
  <si>
    <t>صناعة المنسوجات الجاهزة عدا الملابس</t>
  </si>
  <si>
    <t xml:space="preserve">صناعة الملابس </t>
  </si>
  <si>
    <t>صناعة الملابس عدا الملابس المصنوعة من الفراء</t>
  </si>
  <si>
    <t>دباغة وتهيئة الجلود وصناعة حقائب الامتعة وحقائب اليد وغيرها وصناعة السروج والأعنة وتهيئة ودباغة الفرو</t>
  </si>
  <si>
    <t>صناعة حقائب الأمتعة وحقائب اليد والسروج والأعنة</t>
  </si>
  <si>
    <t>صناعة الأحذية</t>
  </si>
  <si>
    <t>صناعة الخشب ومنتجات الخشب والفلين عدا صناعة الأثاث، صناعة الأصناف المنتجة من القش ومواد الضفر</t>
  </si>
  <si>
    <t>صنع منتجات من الخشب والفلين والقش ومواد الضفر</t>
  </si>
  <si>
    <t>صناعة منتجات النجارة المستخدمة فى البناء</t>
  </si>
  <si>
    <t>صناعة الأوعية الخشبية</t>
  </si>
  <si>
    <t>صناعة اصناف أخرى من الورق والورق المقوى (الكرتون)</t>
  </si>
  <si>
    <t>الطباعة وأنشطة الخدمات المتصلة بها</t>
  </si>
  <si>
    <t>صناعة المنتجات النفطية المكررة</t>
  </si>
  <si>
    <t>صناعة منتجات كيميائيه أخرى</t>
  </si>
  <si>
    <t>صناعة الدهانات والورنيشات والطلاءات المماثلة وأحبار الطباعة والاصماغ</t>
  </si>
  <si>
    <t>صناعة الصابون ومستحضرات التنظيف والتلميع والعطور ومستحضرات التجميل</t>
  </si>
  <si>
    <t>صناعة المستحضرات الصيدلانية (المنتجات الدوائية الكيماوية والنباتية)</t>
  </si>
  <si>
    <t>صناعة المنتجات اللدائنية (البلاستك)</t>
  </si>
  <si>
    <t>صناعة منتجات المعادن اللافلزية غير المصنفة فى مكان آخر</t>
  </si>
  <si>
    <t>صنع أصناف من الخرسانة والأسمنت والجص</t>
  </si>
  <si>
    <t>قطع وتشكيل وإتمام تجهيز الأحجار</t>
  </si>
  <si>
    <t>صناعة المنتجات المعدنية اللافلزية الأخرى غير المصنفة فى مكان آخر</t>
  </si>
  <si>
    <t>صناعة المنتجات المعدنية الإنشائية والصهاريج والخزانات ومولدات بخار الماء</t>
  </si>
  <si>
    <t>صناعة المنتجات المعدنية الإنشائية</t>
  </si>
  <si>
    <t xml:space="preserve">صناعة الأثاث </t>
  </si>
  <si>
    <t>توليد ونقل وتوزيع الطاقه (الكهربائية)</t>
  </si>
  <si>
    <t xml:space="preserve"> استرجاع المواد</t>
  </si>
  <si>
    <t xml:space="preserve">Coop and animal production, hunting and related service activities </t>
  </si>
  <si>
    <t xml:space="preserve">Growing of non-perennial Coops </t>
  </si>
  <si>
    <t>Growing of cereals (except rice), leguminous Coops and oil seeds</t>
  </si>
  <si>
    <t>Growing of vegetables and melons, roots and tubers</t>
  </si>
  <si>
    <t xml:space="preserve">Growing of perennial Coops </t>
  </si>
  <si>
    <t>Growing of tropical and subtropical fruits</t>
  </si>
  <si>
    <t>Growing of citrus fruits</t>
  </si>
  <si>
    <t>Growing of pome fruits and stone fruits</t>
  </si>
  <si>
    <t>Growing of oleaginous fruits</t>
  </si>
  <si>
    <t>Growing of spices, aromatic, drug and pharmaceutical Coops</t>
  </si>
  <si>
    <t xml:space="preserve">Animal production </t>
  </si>
  <si>
    <t>Raising of cattle and buffaloes</t>
  </si>
  <si>
    <t>Raising of sheep and goats</t>
  </si>
  <si>
    <t>Raising of poultry</t>
  </si>
  <si>
    <t>Raising of other animals</t>
  </si>
  <si>
    <t xml:space="preserve">Fishing and aquaculture </t>
  </si>
  <si>
    <t xml:space="preserve">Fishing </t>
  </si>
  <si>
    <t>Marine fishing</t>
  </si>
  <si>
    <t xml:space="preserve">Other mining and quarrying </t>
  </si>
  <si>
    <t xml:space="preserve">Quarrying of stone, sand and clay </t>
  </si>
  <si>
    <t xml:space="preserve">Manufacture of food products </t>
  </si>
  <si>
    <t xml:space="preserve">Processing and preserving of meat </t>
  </si>
  <si>
    <t xml:space="preserve">Processing and preserving of fruit and vegetables </t>
  </si>
  <si>
    <t>Processing and preserving of fruit and vegetables</t>
  </si>
  <si>
    <t>Manufacture of vegetable and animal oils and fats</t>
  </si>
  <si>
    <t>Manufacture of dairy products</t>
  </si>
  <si>
    <t xml:space="preserve">Manufacture of grain mill products, starches and starch products </t>
  </si>
  <si>
    <t>Manufacture of grain mill products</t>
  </si>
  <si>
    <t xml:space="preserve">Manufacture of other food products </t>
  </si>
  <si>
    <t>Manufacture of bakery products</t>
  </si>
  <si>
    <t>Manufacture of cocoa, chocolate and sugar confectionery</t>
  </si>
  <si>
    <t>Manufacture of macaroni, noodles, couscous and similar farinaceous products</t>
  </si>
  <si>
    <t>Manufacture of other food products n.e.c</t>
  </si>
  <si>
    <t>Manufacture of prepared animal feeds</t>
  </si>
  <si>
    <t xml:space="preserve">Manufacture of beverages </t>
  </si>
  <si>
    <t>Manufacture of soft drinks; production of mineral waters and other bottled waters</t>
  </si>
  <si>
    <t xml:space="preserve">Manufacture of textiles </t>
  </si>
  <si>
    <t>Manufacture of made-up textile articles, except apparel</t>
  </si>
  <si>
    <t xml:space="preserve">Manufacture of wearing apparel </t>
  </si>
  <si>
    <t xml:space="preserve">Manufacture of wearing apparel, except fur apparel </t>
  </si>
  <si>
    <t>Manufacture of wearing apparel, except fur apparel</t>
  </si>
  <si>
    <t xml:space="preserve">Tanning and dressing of leather; Manufacture of luggage, handbags, saddlery and harness; dressing and dyeing of fur </t>
  </si>
  <si>
    <t>Manufacture of luggage, handbags and the like, saddlery and harness</t>
  </si>
  <si>
    <t xml:space="preserve">Manufacture of footwear </t>
  </si>
  <si>
    <t xml:space="preserve">Manufacture of wood and  products of wood and cork, except furniture; Manufacture of articles of straw and plaiting materials </t>
  </si>
  <si>
    <t xml:space="preserve">Manufacture of products of wood, cork, straw and plaiting materials </t>
  </si>
  <si>
    <t>Manufacture of builders' carpentry and joinery</t>
  </si>
  <si>
    <t>Manufacture of wooden containers</t>
  </si>
  <si>
    <t xml:space="preserve">Manufacture of paper and paper products </t>
  </si>
  <si>
    <t>Manufacture of corrugated paper and paperboard and of containers of paper and paperboard</t>
  </si>
  <si>
    <t>Manufacture of other articles of paper and paperboard</t>
  </si>
  <si>
    <t xml:space="preserve">Printing and service activities related to printing </t>
  </si>
  <si>
    <t>Printing</t>
  </si>
  <si>
    <t xml:space="preserve">Manufacture of coke and refined petroleum products </t>
  </si>
  <si>
    <t xml:space="preserve">Manufacture of refined petroleum products </t>
  </si>
  <si>
    <t xml:space="preserve">Manufacture of chemicals and chemical products </t>
  </si>
  <si>
    <t xml:space="preserve">Manufacture of other chemical products </t>
  </si>
  <si>
    <t>Manufacture of paints, varnishes and similar coatings, printing ink and mastics</t>
  </si>
  <si>
    <t>Manufacture of soap and detergents, cleaning and polishing preparations, perfumes and toilet preparations</t>
  </si>
  <si>
    <t xml:space="preserve">Manufacture of basic pharmaceutical products and pharmaceutical preparations </t>
  </si>
  <si>
    <t>Manufacture of pharmaceuticals, medicinal chemical and botanical products</t>
  </si>
  <si>
    <t xml:space="preserve">Manufacture of rubber and plastics products </t>
  </si>
  <si>
    <t xml:space="preserve">Manufacture of plastics products </t>
  </si>
  <si>
    <t xml:space="preserve">Manufacture of other non-metallic mineral products </t>
  </si>
  <si>
    <t xml:space="preserve">Manufacture of non-metallic mineral products n.e.c. </t>
  </si>
  <si>
    <t>Cutting, shaping and finishing of stone</t>
  </si>
  <si>
    <t>Manufacture of other non-metallic mineral products n.e.c.</t>
  </si>
  <si>
    <t xml:space="preserve">Manufacture of fabricated metal products, except machinery and equipment </t>
  </si>
  <si>
    <t xml:space="preserve">Manufacture of structural metal products, tanks, reservoirs and steam generators </t>
  </si>
  <si>
    <t>Manufacture of structural metal products</t>
  </si>
  <si>
    <t xml:space="preserve">Electric power generation, transmission and distribution </t>
  </si>
  <si>
    <t>Waste collection, treatment and disposal activities; materials recovery</t>
  </si>
  <si>
    <t>Materials recovery</t>
  </si>
  <si>
    <t>الباب (أ)</t>
  </si>
  <si>
    <t>01 - 03</t>
  </si>
  <si>
    <t>0123</t>
  </si>
  <si>
    <t>0124</t>
  </si>
  <si>
    <t>0125</t>
  </si>
  <si>
    <t>0126</t>
  </si>
  <si>
    <t>0128</t>
  </si>
  <si>
    <t>014</t>
  </si>
  <si>
    <t>0141</t>
  </si>
  <si>
    <t>0144</t>
  </si>
  <si>
    <t>0146</t>
  </si>
  <si>
    <t>0149</t>
  </si>
  <si>
    <t>الباب (ب)</t>
  </si>
  <si>
    <t>05-09</t>
  </si>
  <si>
    <t>0810</t>
  </si>
  <si>
    <t>الباب (ج)</t>
  </si>
  <si>
    <t>10-33</t>
  </si>
  <si>
    <t>1010</t>
  </si>
  <si>
    <t>103</t>
  </si>
  <si>
    <t>1030</t>
  </si>
  <si>
    <t>104</t>
  </si>
  <si>
    <t>1040</t>
  </si>
  <si>
    <t>1050</t>
  </si>
  <si>
    <t>1061</t>
  </si>
  <si>
    <t>1071</t>
  </si>
  <si>
    <t>1073</t>
  </si>
  <si>
    <t>1074</t>
  </si>
  <si>
    <t>1079</t>
  </si>
  <si>
    <t>108</t>
  </si>
  <si>
    <t>1080</t>
  </si>
  <si>
    <t>1104</t>
  </si>
  <si>
    <t>1392</t>
  </si>
  <si>
    <t>1410</t>
  </si>
  <si>
    <t>1512</t>
  </si>
  <si>
    <t>152</t>
  </si>
  <si>
    <t>1520</t>
  </si>
  <si>
    <t>1622</t>
  </si>
  <si>
    <t>1623</t>
  </si>
  <si>
    <t>1702</t>
  </si>
  <si>
    <t>1709</t>
  </si>
  <si>
    <t>1811</t>
  </si>
  <si>
    <t>1920</t>
  </si>
  <si>
    <t>2022</t>
  </si>
  <si>
    <t>2023</t>
  </si>
  <si>
    <t>2100</t>
  </si>
  <si>
    <t>2220</t>
  </si>
  <si>
    <t>2395</t>
  </si>
  <si>
    <t>2396</t>
  </si>
  <si>
    <t>2399</t>
  </si>
  <si>
    <t>2511</t>
  </si>
  <si>
    <t>الباب (د)</t>
  </si>
  <si>
    <t>3510</t>
  </si>
  <si>
    <t>الباب (ه)</t>
  </si>
  <si>
    <t>36-39</t>
  </si>
  <si>
    <t>3830</t>
  </si>
  <si>
    <r>
      <t xml:space="preserve">Base Month January (2010 = 100) </t>
    </r>
    <r>
      <rPr>
        <b/>
        <sz val="11"/>
        <rFont val="Simplified Arabic"/>
        <family val="1"/>
      </rPr>
      <t>شهر الأساس كانون ثاني</t>
    </r>
  </si>
  <si>
    <t>Macaroni (spaghetti) and noodels</t>
  </si>
  <si>
    <t>Jewelry</t>
  </si>
  <si>
    <t xml:space="preserve"> Asphalt and bitumen mixture and its products</t>
  </si>
  <si>
    <t xml:space="preserve"> Agricultural roads</t>
  </si>
  <si>
    <t xml:space="preserve"> Maintenance of outside roads</t>
  </si>
  <si>
    <t>*البيانات لا تشمل ذلك الجزء من محافظة القدس والذي ضمه الاحتلال الإسرائيلي إليه عنوة بعيد احتلاله للضفة الغربية عام 1967.</t>
  </si>
  <si>
    <t>*Data exclude those parts of Jerusalem which were annexed by Israeli Occupation in 1967.</t>
  </si>
  <si>
    <t>حذاء رجالي جلد طبيعي كلاسيك</t>
  </si>
  <si>
    <t>حذاء عادية</t>
  </si>
  <si>
    <t xml:space="preserve"> أطباء عموميون</t>
  </si>
  <si>
    <t>Overall Producer Price Index</t>
  </si>
  <si>
    <t>Overall Wholesale Price Index</t>
  </si>
  <si>
    <t xml:space="preserve">صيد الأسماك </t>
  </si>
  <si>
    <t>Overall Construction Cost Index</t>
  </si>
  <si>
    <t xml:space="preserve"> Overall Road Cost Index</t>
  </si>
  <si>
    <t>Overall Industrial Production Index</t>
  </si>
  <si>
    <t>Overall Sewage Networks Cost Index</t>
  </si>
  <si>
    <t>Overall Water Networks Cost Index</t>
  </si>
  <si>
    <t>** البيانات تمثل ذلك الجزء من محافظة القدس والذي ضمه الاحتلال الإسرائيلي إليه عنوة بعيد احتلاله للضفة الغربية عام 1967.</t>
  </si>
  <si>
    <t>** Data represent those parts of Jerusalem which were annexed by Israeli Occupation in 1967.</t>
  </si>
  <si>
    <t>لاكوست</t>
  </si>
  <si>
    <t>Lacost</t>
  </si>
  <si>
    <t>Producer Price Index Number</t>
  </si>
  <si>
    <r>
      <t>الأسعار بالشيقل الإسرائيلي</t>
    </r>
    <r>
      <rPr>
        <b/>
        <sz val="11"/>
        <rFont val="Times New Roman"/>
        <family val="1"/>
        <charset val="178"/>
      </rPr>
      <t xml:space="preserve"> </t>
    </r>
    <r>
      <rPr>
        <b/>
        <sz val="11"/>
        <rFont val="Arial"/>
        <family val="2"/>
      </rPr>
      <t>Prices in NIS</t>
    </r>
  </si>
  <si>
    <t>(..) لا ينطبق.</t>
  </si>
  <si>
    <t>(..) Not applicable.</t>
  </si>
  <si>
    <t>بندوره بيوت بلاستيكية</t>
  </si>
  <si>
    <t>خيار بيوت بلاستيكية</t>
  </si>
  <si>
    <t>عبوة/2 لتر</t>
  </si>
  <si>
    <t>معامل التحويل: 1.1077 بأساس متوسط عام 2018 = 100</t>
  </si>
  <si>
    <t>Chaining Coefficient: 1.1077 Base: Average 2018 = 100</t>
  </si>
  <si>
    <t>Chaining Coefficient: 1.1426 Base: Average 2018 = 100</t>
  </si>
  <si>
    <t>معامل التحويل: 1.1426 بأساس متوسط عام 2018 = 100</t>
  </si>
  <si>
    <t>معامل التحويل: 1.0281 بأساس متوسط عام 2018 = 100</t>
  </si>
  <si>
    <t>Chaining Coefficient: 1.0281 Base: Average 2018 = 100</t>
  </si>
  <si>
    <t>معامل التحويل: 1.1658 بأساس متوسط عام 2018 = 100</t>
  </si>
  <si>
    <t>Chaining Coefficient: 1.1658 Base: Average 2018 = 100</t>
  </si>
  <si>
    <r>
      <rPr>
        <b/>
        <sz val="11"/>
        <rFont val="Arial"/>
        <family val="2"/>
      </rPr>
      <t>Base Year (2018 = 100)</t>
    </r>
    <r>
      <rPr>
        <b/>
        <sz val="11"/>
        <rFont val="Times New Roman"/>
        <family val="1"/>
        <charset val="178"/>
      </rPr>
      <t xml:space="preserve"> </t>
    </r>
    <r>
      <rPr>
        <b/>
        <sz val="11"/>
        <rFont val="Simplified Arabic"/>
        <family val="1"/>
      </rPr>
      <t>سنة الأساس</t>
    </r>
  </si>
  <si>
    <t>المواد الغذائية والمشروبات غير الكحولية</t>
  </si>
  <si>
    <t>المشروبات الكحولية، والتبغ</t>
  </si>
  <si>
    <t>الملابس والأحذية</t>
  </si>
  <si>
    <t>المسكن والمياه والكهرباء والغاز وغيرها من الوقود</t>
  </si>
  <si>
    <t>المفروشات والمعدات المنزلية وصيانة المنازل الروتينية</t>
  </si>
  <si>
    <t>الصحة</t>
  </si>
  <si>
    <t>المواصلات</t>
  </si>
  <si>
    <t>المعلومات والاتصالات</t>
  </si>
  <si>
    <t>الترفيه، الرياضة، الثقافة، الحدائق والحيوانات الأليفة</t>
  </si>
  <si>
    <t>المطاعم وخدمات الاقامة</t>
  </si>
  <si>
    <t>السلع والخدمات المتنوعة</t>
  </si>
  <si>
    <t>التأمين والخدمات المالية</t>
  </si>
  <si>
    <t>الرعاية الشخصية والحماية الاجتماعية والسلع والخدمات المتنوعة</t>
  </si>
  <si>
    <t>Food and Non-Alcoholic Beverages</t>
  </si>
  <si>
    <t>Alcholoic Beverages, Tobacco and Narcotics</t>
  </si>
  <si>
    <t>Clothing and Footwear</t>
  </si>
  <si>
    <t>Housing, Water, Electricity, Gas and Other Fuels</t>
  </si>
  <si>
    <t>Furnishings, Household Equipment and Routine Houshold Maintenance</t>
  </si>
  <si>
    <t>Health</t>
  </si>
  <si>
    <t xml:space="preserve">Transport </t>
  </si>
  <si>
    <t>Information and Communication</t>
  </si>
  <si>
    <t>Recreation, Sport, Culture, Gardens and Pets</t>
  </si>
  <si>
    <t>Education Services</t>
  </si>
  <si>
    <t>Resturants and Accomodation Services</t>
  </si>
  <si>
    <t>Insurance and Financial Services</t>
  </si>
  <si>
    <t xml:space="preserve">Personal Care, Social Protection and Miscellaneous Goods and Services </t>
  </si>
  <si>
    <t>Consumer Price Index</t>
  </si>
  <si>
    <t>رقم المجموعة</t>
  </si>
  <si>
    <t>13</t>
  </si>
  <si>
    <t>السلع والخدمات المتنوعة (12+13)</t>
  </si>
  <si>
    <t>Miscellaneous Goods and Services (12+13)</t>
  </si>
  <si>
    <t>تم الاعتماد على الإصدار الجديد من تصنيف الاستهلاك الفردي حسب الغرض من الاستخدام COICOP – 2018 والصادر عن شعبة الأمم المتحدة، لتصنيف المجموعات الرئيسية والسلع والخدمات الاستهلاكية مع مطلع العام 2019 والذي يتألف من 13 مجموعة رئيسية، ولأغراض المقارنة مع سلسلة البيانات السابقة لمؤشر أسعار المستهلك تم دمج المجموعتين 12، 13 لمقارنتها مع مجموعة السلع والخدمات المتنوعة سابقاً (12) ضمن التصنيف السابق COICOP - 1999.</t>
  </si>
  <si>
    <t>Resturants and Accomodat-ion Services</t>
  </si>
  <si>
    <t xml:space="preserve">Miscellane-ous Goods and Services </t>
  </si>
  <si>
    <r>
      <t>Base Year (2018 = 100)</t>
    </r>
    <r>
      <rPr>
        <b/>
        <sz val="11"/>
        <rFont val="Times New Roman"/>
        <family val="1"/>
        <charset val="178"/>
      </rPr>
      <t xml:space="preserve"> </t>
    </r>
    <r>
      <rPr>
        <b/>
        <sz val="11"/>
        <rFont val="Simplified Arabic"/>
        <family val="1"/>
      </rPr>
      <t>سنة الأساس</t>
    </r>
  </si>
  <si>
    <t>Information and Communic-ation</t>
  </si>
  <si>
    <r>
      <t xml:space="preserve">Base Year (2018 = 100) </t>
    </r>
    <r>
      <rPr>
        <b/>
        <sz val="11"/>
        <color indexed="8"/>
        <rFont val="Simplified Arabic"/>
        <family val="1"/>
      </rPr>
      <t xml:space="preserve">سنة الأساس  </t>
    </r>
  </si>
  <si>
    <t xml:space="preserve">Base Year (2018 = 100) سنة الأساس </t>
  </si>
  <si>
    <t>0111+0116+0115+0119</t>
  </si>
  <si>
    <t>زراعة  التوابل والمحاصيل العطرية ومحاصيل العقاقير والصيدلة</t>
  </si>
  <si>
    <t>الانتاج  الحيواني</t>
  </si>
  <si>
    <t xml:space="preserve"> الانشطة الاخرى للتعدين واستغلال المحاجر </t>
  </si>
  <si>
    <t>810</t>
  </si>
  <si>
    <t>الباب (ج) + (د) + (ه)</t>
  </si>
  <si>
    <t>10-33+ 35 + 36-39</t>
  </si>
  <si>
    <t>10+11</t>
  </si>
  <si>
    <t>صناعة المنتجات الغذائية + صناعة المشروبات</t>
  </si>
  <si>
    <t>تجهيز وحفظ الفواكه  والمكسرات والخضراوات</t>
  </si>
  <si>
    <t>صناعة  المشروبات الخفيفة (المرطبات) وانتاج المياه المعدنية وغيرها من المياه المعبأة</t>
  </si>
  <si>
    <t>صناعة المنسوجات الأخرى</t>
  </si>
  <si>
    <t>صناعة الجلد والمنتجات  ذات الصلة</t>
  </si>
  <si>
    <t>صناعة الورق المموج  والمقوى (الكرتون) والأوعية  المصنوعة من الورق او الورق المقوى</t>
  </si>
  <si>
    <t xml:space="preserve"> صناعة المنتجات الصيدلانية الاساسية ومستحضراتها</t>
  </si>
  <si>
    <t>صناعة الزجاج والمنتجات الزجاجية</t>
  </si>
  <si>
    <t>2310</t>
  </si>
  <si>
    <t>24</t>
  </si>
  <si>
    <t>صناعة الفلزات الاساسية (صناعة المنتجات المعدنية الأساسية )</t>
  </si>
  <si>
    <t>241</t>
  </si>
  <si>
    <t>صناعة الحديد والصلب الاساسية</t>
  </si>
  <si>
    <t>2410</t>
  </si>
  <si>
    <t xml:space="preserve"> صناعة منتجات المعادن المشكلة عدا الماكنات والمعدات </t>
  </si>
  <si>
    <t>32</t>
  </si>
  <si>
    <t>صناعات تحويلية آخرى</t>
  </si>
  <si>
    <t>321</t>
  </si>
  <si>
    <t xml:space="preserve">صناعة المجوهرات والحلي الثمينة والأصناف المتصلة </t>
  </si>
  <si>
    <t>3211</t>
  </si>
  <si>
    <t xml:space="preserve">صناعة المجوهرات والأصناف المتصلة </t>
  </si>
  <si>
    <t>امدادات المياه وانشطة الصرف الصحي  وادارة النفايات ومعالجتها</t>
  </si>
  <si>
    <t xml:space="preserve">أنشطة المعالجة وخدمات ادارة النفايات الاخرى </t>
  </si>
  <si>
    <t xml:space="preserve"> Growing of other tree and bush fruits and nuts</t>
  </si>
  <si>
    <t>Quarrying of stone, sand and clay</t>
  </si>
  <si>
    <t>Manufacturing+Electricity, gas, steam and air conditioning supply+Water supply; sewerage, waste management and remediation activities</t>
  </si>
  <si>
    <t xml:space="preserve">Manufacture of food products and beverages </t>
  </si>
  <si>
    <t>Manufacture of other textiles</t>
  </si>
  <si>
    <t>Manufacture of glass and glass products</t>
  </si>
  <si>
    <t>Manufacture of articles of conCoete, cement and plaster</t>
  </si>
  <si>
    <t>Manufacture of basic metals</t>
  </si>
  <si>
    <t>Manufacture of basic iron and steel</t>
  </si>
  <si>
    <t>Other manufacturing</t>
  </si>
  <si>
    <t>Manufacture of jewellery, bijouterie and related articles</t>
  </si>
  <si>
    <t>Manufacture of jewellery and related articles</t>
  </si>
  <si>
    <t>Remediation activities and other waste management services</t>
  </si>
  <si>
    <t xml:space="preserve">Base Year (2018 = 100) سنة الأساس  </t>
  </si>
  <si>
    <t>الصناعات التحويلية + إمدادات الكهرباء والغاز والبخار وتكييف الهواء + امدادات المياه وانشطة الصرف الصحي  وادارة النفايات ومعالجتها</t>
  </si>
  <si>
    <r>
      <rPr>
        <b/>
        <sz val="11"/>
        <rFont val="Simplified Arabic"/>
        <family val="1"/>
      </rPr>
      <t xml:space="preserve">سنة الأساس </t>
    </r>
    <r>
      <rPr>
        <b/>
        <sz val="11"/>
        <rFont val="Arial"/>
        <family val="2"/>
        <charset val="178"/>
      </rPr>
      <t xml:space="preserve">(Base Year (2018 = 100 </t>
    </r>
  </si>
  <si>
    <t>2019</t>
  </si>
  <si>
    <t>صناعة الفلزات الاساسية (صناعة المنتجات المعدنية الأساسية)</t>
  </si>
  <si>
    <t>أنشطة المعالجة وخدمات ادارة النفايات الأخرى</t>
  </si>
  <si>
    <t>Manufacture of chemicals &amp; its products</t>
  </si>
  <si>
    <t>Manufacture of pharmaceuticals  and its products</t>
  </si>
  <si>
    <t xml:space="preserve">Manufacture of basic metals </t>
  </si>
  <si>
    <t xml:space="preserve">Other manufacturing </t>
  </si>
  <si>
    <r>
      <rPr>
        <b/>
        <sz val="11"/>
        <rFont val="Simplified Arabic"/>
        <family val="1"/>
      </rPr>
      <t>سنة الأساس</t>
    </r>
    <r>
      <rPr>
        <b/>
        <sz val="11"/>
        <rFont val="Arial"/>
        <family val="2"/>
      </rPr>
      <t xml:space="preserve"> (Base Year (2018 = 100 </t>
    </r>
  </si>
  <si>
    <t>المواد الغذائية</t>
  </si>
  <si>
    <t>الحبوب ومنتجات الحبوب</t>
  </si>
  <si>
    <t>01111</t>
  </si>
  <si>
    <t>الحبوب</t>
  </si>
  <si>
    <t>011112</t>
  </si>
  <si>
    <t>011112.1</t>
  </si>
  <si>
    <t>الأرز حبة طويلة</t>
  </si>
  <si>
    <t>011112.2</t>
  </si>
  <si>
    <t>الأرز حبة قصيرة</t>
  </si>
  <si>
    <t>011116</t>
  </si>
  <si>
    <t>الذرة</t>
  </si>
  <si>
    <t>011119</t>
  </si>
  <si>
    <t>حبوب اخرى</t>
  </si>
  <si>
    <t>011119.1</t>
  </si>
  <si>
    <t>السميد</t>
  </si>
  <si>
    <t>011119.2</t>
  </si>
  <si>
    <t>الفريكة</t>
  </si>
  <si>
    <t>01112</t>
  </si>
  <si>
    <t>دقيق الحبوب</t>
  </si>
  <si>
    <t>011121</t>
  </si>
  <si>
    <t>دقيق القمح</t>
  </si>
  <si>
    <t>011121.1</t>
  </si>
  <si>
    <t>دقيق القمح البلدي</t>
  </si>
  <si>
    <t>011121.2</t>
  </si>
  <si>
    <t>دقيق أبيض</t>
  </si>
  <si>
    <t>01113</t>
  </si>
  <si>
    <t>الخبز ومنتجات المخابز</t>
  </si>
  <si>
    <t>011131</t>
  </si>
  <si>
    <t>011131.1</t>
  </si>
  <si>
    <t>خبز كماج</t>
  </si>
  <si>
    <t>011131.2</t>
  </si>
  <si>
    <t>انواع اخرى من الخبز (الخبز الفرنسي، التوست الأبيض والأسود، خبز البجيت)</t>
  </si>
  <si>
    <t>FOOD AND NON-ALCOHOLIC BEVERAGES</t>
  </si>
  <si>
    <t>FOOD</t>
  </si>
  <si>
    <t>Cereals and cereal products</t>
  </si>
  <si>
    <t>Cereals</t>
  </si>
  <si>
    <t>Long grain rice</t>
  </si>
  <si>
    <t>Short grain rice</t>
  </si>
  <si>
    <t>Maize (corn)</t>
  </si>
  <si>
    <t>Other cereals</t>
  </si>
  <si>
    <t>Flour of cereals</t>
  </si>
  <si>
    <t>Flour of wheat</t>
  </si>
  <si>
    <t>Wheat flour</t>
  </si>
  <si>
    <t>White flour</t>
  </si>
  <si>
    <t>Bread and bakery products</t>
  </si>
  <si>
    <t>Bread - kmaj</t>
  </si>
  <si>
    <t>Other breads (French bread, baguette, white or black toast)</t>
  </si>
  <si>
    <t>011139</t>
  </si>
  <si>
    <t>منتجات المخابز الأخرى</t>
  </si>
  <si>
    <t>011139.1</t>
  </si>
  <si>
    <t>القرشلة</t>
  </si>
  <si>
    <t>011139.2</t>
  </si>
  <si>
    <t>الحلويات الشرقية</t>
  </si>
  <si>
    <t>011139.3</t>
  </si>
  <si>
    <t>الكيك، الجاتوه، والبتفور</t>
  </si>
  <si>
    <t>011139.4</t>
  </si>
  <si>
    <t>01114</t>
  </si>
  <si>
    <t>حبوب الافطار</t>
  </si>
  <si>
    <t>011140</t>
  </si>
  <si>
    <t>01115</t>
  </si>
  <si>
    <t>المعكرونة، الشعيرية، المفتول، ومنتجات المعكرونة المماثلة</t>
  </si>
  <si>
    <t>011150</t>
  </si>
  <si>
    <t>011150.1</t>
  </si>
  <si>
    <t>011150.2</t>
  </si>
  <si>
    <t>011150.3</t>
  </si>
  <si>
    <t>البرغل</t>
  </si>
  <si>
    <t>01119</t>
  </si>
  <si>
    <t>منتجات الحبوب ومنتجات الحبوب الاخرى "الشبس"</t>
  </si>
  <si>
    <t>011190</t>
  </si>
  <si>
    <t>الحيوانات الحية واللحوم وأجزاء أخرى من الحيوانات البرية المذبوحة</t>
  </si>
  <si>
    <t>0112.1</t>
  </si>
  <si>
    <t>0112.1.1</t>
  </si>
  <si>
    <t>اللحوم الطازجة</t>
  </si>
  <si>
    <t>0112.1.2</t>
  </si>
  <si>
    <t>اللحوم المجمدة أو المبردة</t>
  </si>
  <si>
    <t>0112.1.3</t>
  </si>
  <si>
    <t>كبد الأغنام والأبقار</t>
  </si>
  <si>
    <t>0112.1.4</t>
  </si>
  <si>
    <t>منتجات اللحوم الاخرى</t>
  </si>
  <si>
    <t>0112.2</t>
  </si>
  <si>
    <t>0112.2.1</t>
  </si>
  <si>
    <t>الدواجن الطازجة</t>
  </si>
  <si>
    <t>0112.2.2</t>
  </si>
  <si>
    <t>كبد الدواجن والحبش</t>
  </si>
  <si>
    <t>0112.2.3</t>
  </si>
  <si>
    <t>منتجات الدواجن الاخرى</t>
  </si>
  <si>
    <t>اللحوم طازجة أو مبردة أو مجمدة</t>
  </si>
  <si>
    <t>011221</t>
  </si>
  <si>
    <t>لحوم حيوانات الأبقار، طازجة أو مبردة أو مجمدة</t>
  </si>
  <si>
    <t>011221.1</t>
  </si>
  <si>
    <t>اللحم البقري الطازج</t>
  </si>
  <si>
    <t>011221.2</t>
  </si>
  <si>
    <t>اللحم البقري المجمد</t>
  </si>
  <si>
    <t>011223</t>
  </si>
  <si>
    <t>لحوم الماعز والضأن والأغنام، طازجة أو مبردة أو مجمدة</t>
  </si>
  <si>
    <t>011223.1</t>
  </si>
  <si>
    <t>لحم الغنم الطازج</t>
  </si>
  <si>
    <t>011224</t>
  </si>
  <si>
    <t>لحوم الدواجن، طازجة، مبردة أو مجمدة</t>
  </si>
  <si>
    <t>011224.1</t>
  </si>
  <si>
    <t>الدجاج الطازج</t>
  </si>
  <si>
    <t>011224.2</t>
  </si>
  <si>
    <t>الحبش الطازج</t>
  </si>
  <si>
    <t>01125</t>
  </si>
  <si>
    <t>اللحوم والأطراف والدم وأجزاء أخرى من تحضيرات الحيوانات المذبوحة</t>
  </si>
  <si>
    <t>011253</t>
  </si>
  <si>
    <t>الكبد</t>
  </si>
  <si>
    <t>011253.1</t>
  </si>
  <si>
    <t>011253.2</t>
  </si>
  <si>
    <t>011259</t>
  </si>
  <si>
    <t>اللحوم الاخرى ومنتجاتها</t>
  </si>
  <si>
    <t>011259.1</t>
  </si>
  <si>
    <t>011259.2</t>
  </si>
  <si>
    <t>السمك والمأكولات البحرية الأخرى</t>
  </si>
  <si>
    <t>01131</t>
  </si>
  <si>
    <t>أسماك حية طازجة أو مبردة أو مجمدة</t>
  </si>
  <si>
    <t>011319</t>
  </si>
  <si>
    <t>أسماك أخرى طازجة، مبردة، أو مجمدة</t>
  </si>
  <si>
    <t>01133</t>
  </si>
  <si>
    <t>منتجات الأسماك الاخرى</t>
  </si>
  <si>
    <t>011331</t>
  </si>
  <si>
    <t>التونة</t>
  </si>
  <si>
    <t xml:space="preserve">الحليب ومنتجات الألبان الأخرى والبيض </t>
  </si>
  <si>
    <t xml:space="preserve">الحليب الخام </t>
  </si>
  <si>
    <t>011411</t>
  </si>
  <si>
    <t>الحليب الخام والكامل من الماشية</t>
  </si>
  <si>
    <t xml:space="preserve">انواع أخرى من الحليب والقشدة </t>
  </si>
  <si>
    <t>011432</t>
  </si>
  <si>
    <t>الحليب المجفف</t>
  </si>
  <si>
    <t>01145</t>
  </si>
  <si>
    <t>الأجبان</t>
  </si>
  <si>
    <t>011450</t>
  </si>
  <si>
    <t>011450.1</t>
  </si>
  <si>
    <t>الجبنة الصفراء</t>
  </si>
  <si>
    <t>011450.2</t>
  </si>
  <si>
    <t>الجبنة البيضاء</t>
  </si>
  <si>
    <t>011450.3</t>
  </si>
  <si>
    <t>جبنة المثلثات</t>
  </si>
  <si>
    <t>01146</t>
  </si>
  <si>
    <t>اللبن والمنتجات المماثلة</t>
  </si>
  <si>
    <t>011460</t>
  </si>
  <si>
    <t>011460.1</t>
  </si>
  <si>
    <t>اللبن</t>
  </si>
  <si>
    <t>011460.2</t>
  </si>
  <si>
    <t>اللبنة</t>
  </si>
  <si>
    <t>01148</t>
  </si>
  <si>
    <t>011481</t>
  </si>
  <si>
    <t>بيض الدجاج الطازج وغيرها من الطيور</t>
  </si>
  <si>
    <t>01149</t>
  </si>
  <si>
    <t>منتجات ألبان أخرى</t>
  </si>
  <si>
    <t>011490</t>
  </si>
  <si>
    <t>011511</t>
  </si>
  <si>
    <t xml:space="preserve">زيت عباد الشمس </t>
  </si>
  <si>
    <t>011513</t>
  </si>
  <si>
    <t>زيت الزيتون</t>
  </si>
  <si>
    <t>011517</t>
  </si>
  <si>
    <t>الزبدة والدهون والزيوت الأخرى المشتقة من الحليب</t>
  </si>
  <si>
    <t>011529</t>
  </si>
  <si>
    <t>الدهون والزيوت الأخرى المشتقة من الحليب</t>
  </si>
  <si>
    <t>الفواكه والمكسرات</t>
  </si>
  <si>
    <t>0116.1</t>
  </si>
  <si>
    <t>الفواكه طازجة</t>
  </si>
  <si>
    <t>0116.2</t>
  </si>
  <si>
    <t>الفوكه المجففة</t>
  </si>
  <si>
    <t>0116.3</t>
  </si>
  <si>
    <t>0116.4</t>
  </si>
  <si>
    <t>التمر والتين والفاكهة الاستوائية الطازجة</t>
  </si>
  <si>
    <t>011611</t>
  </si>
  <si>
    <t>افوكادو</t>
  </si>
  <si>
    <t>011612</t>
  </si>
  <si>
    <t>موز</t>
  </si>
  <si>
    <t>011613</t>
  </si>
  <si>
    <t>رطب</t>
  </si>
  <si>
    <t>011614</t>
  </si>
  <si>
    <t>تين</t>
  </si>
  <si>
    <t>011615</t>
  </si>
  <si>
    <t xml:space="preserve">المانجا، والجوافة </t>
  </si>
  <si>
    <t>فواكه حمضيات طازجة</t>
  </si>
  <si>
    <t>011621</t>
  </si>
  <si>
    <t>البوملي والجريب فروت</t>
  </si>
  <si>
    <t>011622</t>
  </si>
  <si>
    <t>الليمون والليمون الحامض</t>
  </si>
  <si>
    <t>011623</t>
  </si>
  <si>
    <t>برتقال</t>
  </si>
  <si>
    <t>011624</t>
  </si>
  <si>
    <t>المندلينا واليوسفي والكلمنتينا</t>
  </si>
  <si>
    <t>ثمار وفاكهة طازجة ذات نواه صلبة</t>
  </si>
  <si>
    <t>011631</t>
  </si>
  <si>
    <t>تفاح</t>
  </si>
  <si>
    <t>011632</t>
  </si>
  <si>
    <t>الكمثرى والسفرجل</t>
  </si>
  <si>
    <t>011633</t>
  </si>
  <si>
    <t>مشمش</t>
  </si>
  <si>
    <t>011635</t>
  </si>
  <si>
    <t>الخوخ والنكتارين</t>
  </si>
  <si>
    <t>011636</t>
  </si>
  <si>
    <t>البرقوق والجرانق</t>
  </si>
  <si>
    <t>التوت الطازج</t>
  </si>
  <si>
    <t>011645</t>
  </si>
  <si>
    <t>فراولة</t>
  </si>
  <si>
    <t>01165</t>
  </si>
  <si>
    <t>الفواكه الأخرى الطازجة</t>
  </si>
  <si>
    <t>011651</t>
  </si>
  <si>
    <t>عنب</t>
  </si>
  <si>
    <t>011652</t>
  </si>
  <si>
    <t>الكيوي</t>
  </si>
  <si>
    <t>011653</t>
  </si>
  <si>
    <t xml:space="preserve">الشمام </t>
  </si>
  <si>
    <t>011654</t>
  </si>
  <si>
    <t>بطيخ</t>
  </si>
  <si>
    <t>011655</t>
  </si>
  <si>
    <t>الكاكا</t>
  </si>
  <si>
    <t>011659</t>
  </si>
  <si>
    <t>الفواكه الأخرى الطازجة "الرمان"</t>
  </si>
  <si>
    <t>01167</t>
  </si>
  <si>
    <t xml:space="preserve">فاكهة مجففة </t>
  </si>
  <si>
    <t>011679</t>
  </si>
  <si>
    <t>غيرها من الفواكه المجففة</t>
  </si>
  <si>
    <t>01168</t>
  </si>
  <si>
    <t>011681</t>
  </si>
  <si>
    <t>لوز</t>
  </si>
  <si>
    <t>011688</t>
  </si>
  <si>
    <t>الفول السوداني</t>
  </si>
  <si>
    <t>011689</t>
  </si>
  <si>
    <t xml:space="preserve">المكسرات الأخرى مع قشرة </t>
  </si>
  <si>
    <t>01169</t>
  </si>
  <si>
    <t>مكسرات الفواكه والمكسرات وغيرها</t>
  </si>
  <si>
    <t>011692</t>
  </si>
  <si>
    <t>فاكهة معلبة</t>
  </si>
  <si>
    <t>011694</t>
  </si>
  <si>
    <t>المكسرات والبذور محمصة أو مملحة أو محضرة بطريقة أخرى</t>
  </si>
  <si>
    <t>الخضار والدرنات والبقول</t>
  </si>
  <si>
    <t>0117.1</t>
  </si>
  <si>
    <t>0117.2</t>
  </si>
  <si>
    <t>0117.3</t>
  </si>
  <si>
    <t>0117.4</t>
  </si>
  <si>
    <t>0117.5</t>
  </si>
  <si>
    <t>البطاطس والدرنات الأخرى</t>
  </si>
  <si>
    <t>0117.6</t>
  </si>
  <si>
    <t>الخضروات المعلبة والبقول</t>
  </si>
  <si>
    <t>الخضار الورقية أو الجذعية، طازجة أو مبردة</t>
  </si>
  <si>
    <t>011712</t>
  </si>
  <si>
    <t>الكرنب (الملفوف)</t>
  </si>
  <si>
    <t>011713</t>
  </si>
  <si>
    <t>القرنبيط (الزهرة)</t>
  </si>
  <si>
    <t>011714</t>
  </si>
  <si>
    <t xml:space="preserve">الخس </t>
  </si>
  <si>
    <t>011715</t>
  </si>
  <si>
    <t>خضار فاكهة، طازجة أو مبردة</t>
  </si>
  <si>
    <t>011721</t>
  </si>
  <si>
    <t>الفلفل والفلفل الأخضر</t>
  </si>
  <si>
    <t>011722</t>
  </si>
  <si>
    <t>الخيار والفقوس</t>
  </si>
  <si>
    <t>011723</t>
  </si>
  <si>
    <t xml:space="preserve">الباذنجان </t>
  </si>
  <si>
    <t>011724</t>
  </si>
  <si>
    <t>البندورة</t>
  </si>
  <si>
    <t>011725</t>
  </si>
  <si>
    <t xml:space="preserve">الكوسا والقرع </t>
  </si>
  <si>
    <t>011726</t>
  </si>
  <si>
    <t>بامية</t>
  </si>
  <si>
    <t>الخضار البقولية الخضراء، طازجة أو مبردة</t>
  </si>
  <si>
    <t>011731</t>
  </si>
  <si>
    <t>الفاصوليا الخضراء</t>
  </si>
  <si>
    <t>011735</t>
  </si>
  <si>
    <t>الفول الأخضر</t>
  </si>
  <si>
    <t>خضروات أخرى طازجة أو مبردة</t>
  </si>
  <si>
    <t>011741</t>
  </si>
  <si>
    <t>الجزر واللفت</t>
  </si>
  <si>
    <t>011742</t>
  </si>
  <si>
    <t>الثوم الأخضر</t>
  </si>
  <si>
    <t>011743</t>
  </si>
  <si>
    <t xml:space="preserve">البصل الأخضر </t>
  </si>
  <si>
    <t>011747</t>
  </si>
  <si>
    <t>زيتون</t>
  </si>
  <si>
    <t>011748</t>
  </si>
  <si>
    <t>الذرة الخضراء</t>
  </si>
  <si>
    <t>011749</t>
  </si>
  <si>
    <t xml:space="preserve">الخضروات الأخرى، طازجة أو مبردة </t>
  </si>
  <si>
    <t>الدرنات</t>
  </si>
  <si>
    <t>011751</t>
  </si>
  <si>
    <t>بطاطا</t>
  </si>
  <si>
    <t>البقول</t>
  </si>
  <si>
    <t>011761</t>
  </si>
  <si>
    <t>الفاصولياء المجففة</t>
  </si>
  <si>
    <t>011763</t>
  </si>
  <si>
    <t>الحمص المجفف</t>
  </si>
  <si>
    <t>011764</t>
  </si>
  <si>
    <t>العدس المجفف</t>
  </si>
  <si>
    <t>011769</t>
  </si>
  <si>
    <t>بقول اخرى مجففة</t>
  </si>
  <si>
    <t>الخضروات الأخرى المجففة</t>
  </si>
  <si>
    <t>011770</t>
  </si>
  <si>
    <t>011770.1</t>
  </si>
  <si>
    <t>الملوخية المجففة</t>
  </si>
  <si>
    <t>011770.2</t>
  </si>
  <si>
    <t>زعتر جاف</t>
  </si>
  <si>
    <t>011770.3</t>
  </si>
  <si>
    <t>البصل الجاف</t>
  </si>
  <si>
    <t>011770.4</t>
  </si>
  <si>
    <t>الثوم الجاف</t>
  </si>
  <si>
    <t>01178</t>
  </si>
  <si>
    <t>الخضار والدرنات المجمدة</t>
  </si>
  <si>
    <t>011780</t>
  </si>
  <si>
    <t>01179</t>
  </si>
  <si>
    <t xml:space="preserve">منتجات الخضراوات والدرنات والبقول وغيرها الاخرى </t>
  </si>
  <si>
    <t>011791</t>
  </si>
  <si>
    <t>دقيق الخضروات والبقول والدرنات</t>
  </si>
  <si>
    <t>011792</t>
  </si>
  <si>
    <t>خضروات معلبة</t>
  </si>
  <si>
    <t>011793</t>
  </si>
  <si>
    <t>الزيتون المحفوظة</t>
  </si>
  <si>
    <t>011794</t>
  </si>
  <si>
    <t>البطاطا المجمدة</t>
  </si>
  <si>
    <t xml:space="preserve">السكر والحلويات </t>
  </si>
  <si>
    <t>01182</t>
  </si>
  <si>
    <t>بدائل السكر وسكريات اخرى</t>
  </si>
  <si>
    <t>011820</t>
  </si>
  <si>
    <t>01183</t>
  </si>
  <si>
    <t>المربى، هلام الفاكهة، مربى البرتقال والعسل</t>
  </si>
  <si>
    <t>011831</t>
  </si>
  <si>
    <t>عسل</t>
  </si>
  <si>
    <t>011839</t>
  </si>
  <si>
    <t>المربيات الأخرى وهلام والفاكهة ومربى البرتقال</t>
  </si>
  <si>
    <t>01185</t>
  </si>
  <si>
    <t>الشوكولا والكاكاو والمنتجات الغذائية القائمة على الكاكاو</t>
  </si>
  <si>
    <t>011851</t>
  </si>
  <si>
    <t>الشوكولاته، بما في ذلك الشوكولاته البيضاء</t>
  </si>
  <si>
    <t>011853</t>
  </si>
  <si>
    <t>مسحوق الكاكاو</t>
  </si>
  <si>
    <t>01186</t>
  </si>
  <si>
    <t>الثلج والآيس كريم والشراب</t>
  </si>
  <si>
    <t>011860</t>
  </si>
  <si>
    <t>01189</t>
  </si>
  <si>
    <t>غيرها من الحلويات والسكريات</t>
  </si>
  <si>
    <t>011899</t>
  </si>
  <si>
    <t>غيرها من الحلويات والسكريات (لا تحتوي على الكاكاو)</t>
  </si>
  <si>
    <t>الطعام الجاهز والمنتجات الغذائية الأخرى</t>
  </si>
  <si>
    <t>أغذية الأطفال</t>
  </si>
  <si>
    <t>011921</t>
  </si>
  <si>
    <t>حليب الأطفال</t>
  </si>
  <si>
    <t>011923</t>
  </si>
  <si>
    <t>أغذية الأطفال المجانسة</t>
  </si>
  <si>
    <t>الملح والتوابل والصلصات</t>
  </si>
  <si>
    <t>011931</t>
  </si>
  <si>
    <t>ملح</t>
  </si>
  <si>
    <t>011939</t>
  </si>
  <si>
    <t>الصلصات والتوابل الأخرى</t>
  </si>
  <si>
    <t>01194</t>
  </si>
  <si>
    <t>التوابل والأعشاب والبذور</t>
  </si>
  <si>
    <t>011940</t>
  </si>
  <si>
    <t>01199</t>
  </si>
  <si>
    <t>منتجات غذائية أخرى</t>
  </si>
  <si>
    <t>011990</t>
  </si>
  <si>
    <t xml:space="preserve">منتجات غذائية أخرى </t>
  </si>
  <si>
    <t>بدائل القهوة والبن</t>
  </si>
  <si>
    <t>01220</t>
  </si>
  <si>
    <t>012201</t>
  </si>
  <si>
    <t>قهوة</t>
  </si>
  <si>
    <t>01230</t>
  </si>
  <si>
    <t>الشاي</t>
  </si>
  <si>
    <t>012301</t>
  </si>
  <si>
    <t>الشاي الأخضر والأوراق</t>
  </si>
  <si>
    <t>01250</t>
  </si>
  <si>
    <t>012500</t>
  </si>
  <si>
    <t>المشروبات الغازية</t>
  </si>
  <si>
    <t>01260</t>
  </si>
  <si>
    <t>012600</t>
  </si>
  <si>
    <t>0129</t>
  </si>
  <si>
    <t>غيرها من المشروبات غير الكحولية "العصائر"</t>
  </si>
  <si>
    <t>01290</t>
  </si>
  <si>
    <t>012900</t>
  </si>
  <si>
    <t>02130</t>
  </si>
  <si>
    <t>023</t>
  </si>
  <si>
    <t>التبغ</t>
  </si>
  <si>
    <t>0230</t>
  </si>
  <si>
    <t>02301</t>
  </si>
  <si>
    <t xml:space="preserve">السجائر </t>
  </si>
  <si>
    <t>02301.1</t>
  </si>
  <si>
    <t>02301.2</t>
  </si>
  <si>
    <t>02303</t>
  </si>
  <si>
    <t xml:space="preserve">منتجات التبغ الأخرى </t>
  </si>
  <si>
    <t>الملابس</t>
  </si>
  <si>
    <t>03121</t>
  </si>
  <si>
    <t xml:space="preserve">الملابس للرجال أو الأولاد </t>
  </si>
  <si>
    <t>03122</t>
  </si>
  <si>
    <t xml:space="preserve">الملابس للنساء أو الفتيات </t>
  </si>
  <si>
    <t>03123</t>
  </si>
  <si>
    <t>الملابس للرضع (من 0 إلى أقل من سنتين)</t>
  </si>
  <si>
    <t>03124</t>
  </si>
  <si>
    <t xml:space="preserve">الزي المدرسي </t>
  </si>
  <si>
    <t>أصناف أخرى من الملابس والاكسسوارات والملابس (SD)</t>
  </si>
  <si>
    <t>03131</t>
  </si>
  <si>
    <t xml:space="preserve">أصناف أخرى من الملابس </t>
  </si>
  <si>
    <t>إصلاح وتفصيل واستئجار الملابس</t>
  </si>
  <si>
    <t xml:space="preserve">الأحذية والأحذية الأخرى </t>
  </si>
  <si>
    <t>03211</t>
  </si>
  <si>
    <t>الأحذية الرجالية</t>
  </si>
  <si>
    <t>03212</t>
  </si>
  <si>
    <t xml:space="preserve">الأحذية النسائية </t>
  </si>
  <si>
    <t>03213</t>
  </si>
  <si>
    <t>أحذية للرضع والأطفال</t>
  </si>
  <si>
    <t>الإيجار الفعلي للسكن</t>
  </si>
  <si>
    <t>0411</t>
  </si>
  <si>
    <t xml:space="preserve">الإيجار الفعلي المدفوع من قبل المستأجرين للإقامة الرئيسية </t>
  </si>
  <si>
    <t>04110</t>
  </si>
  <si>
    <t>صيانة وإصلاح وأمن المسكن</t>
  </si>
  <si>
    <t>0431</t>
  </si>
  <si>
    <t>مواد لصيانة وإصلاح المسكن</t>
  </si>
  <si>
    <t>04311</t>
  </si>
  <si>
    <t>مواد لإصلاح صيانة المسكن</t>
  </si>
  <si>
    <t>0432</t>
  </si>
  <si>
    <t>خدمات لصيانة وإصلاح وأمن المسكن</t>
  </si>
  <si>
    <t>04320</t>
  </si>
  <si>
    <t>إمدادات المياه والخدمات المتنوعة المتعلقة بالمسكن</t>
  </si>
  <si>
    <t xml:space="preserve">إمدادات المياه </t>
  </si>
  <si>
    <t>04411</t>
  </si>
  <si>
    <t>إمدادات المياه من خلال أنظمة الشبكات</t>
  </si>
  <si>
    <t>جمع النفايات</t>
  </si>
  <si>
    <t>04420</t>
  </si>
  <si>
    <t>جمع مياه الصرف الصحي</t>
  </si>
  <si>
    <t>04431</t>
  </si>
  <si>
    <t xml:space="preserve">جمع مياه الصرف الصحي من خلال أنظمة الصرف الصحي </t>
  </si>
  <si>
    <t>الكهرباء والغاز وغيرها من الوقود</t>
  </si>
  <si>
    <t xml:space="preserve">الكهرباء </t>
  </si>
  <si>
    <t>04510</t>
  </si>
  <si>
    <t>04522</t>
  </si>
  <si>
    <t xml:space="preserve">هيدروكربونات مسالة </t>
  </si>
  <si>
    <t>الوقود السائل</t>
  </si>
  <si>
    <t>04530</t>
  </si>
  <si>
    <t xml:space="preserve">الوقود الصلب </t>
  </si>
  <si>
    <t>04541</t>
  </si>
  <si>
    <t>الفحم، قوالب الفحم والجفت</t>
  </si>
  <si>
    <t>الأثاث، المفروشات، والسجاد للمنازل</t>
  </si>
  <si>
    <t>05111</t>
  </si>
  <si>
    <t>الأثاث المنزلي</t>
  </si>
  <si>
    <t>05113</t>
  </si>
  <si>
    <t>معدات الإضاءة</t>
  </si>
  <si>
    <t>05119</t>
  </si>
  <si>
    <t>البسط والسجاد والمفروشات</t>
  </si>
  <si>
    <t>0521</t>
  </si>
  <si>
    <t xml:space="preserve">المنسوجات المنزلية </t>
  </si>
  <si>
    <t>05211</t>
  </si>
  <si>
    <t>أقمشة الستائر والستائر</t>
  </si>
  <si>
    <t>05212</t>
  </si>
  <si>
    <t>أغطية السرير</t>
  </si>
  <si>
    <t>05213</t>
  </si>
  <si>
    <t>مناشف الطاولة ومناشف الحمام</t>
  </si>
  <si>
    <t>05219</t>
  </si>
  <si>
    <t>المنسوجات المنزلية الأخرى</t>
  </si>
  <si>
    <t>الأجهزة المنزلية الرئيسية سواء الكهربائية أم لا</t>
  </si>
  <si>
    <t>05311</t>
  </si>
  <si>
    <t xml:space="preserve">أجهزة المطبخ الرئيسية </t>
  </si>
  <si>
    <t>05312</t>
  </si>
  <si>
    <t>أجهزة الغسيل الرئيسية</t>
  </si>
  <si>
    <t>05313</t>
  </si>
  <si>
    <t xml:space="preserve">السخانات ومكيفات الهواء </t>
  </si>
  <si>
    <t>05314</t>
  </si>
  <si>
    <t xml:space="preserve">أجهزة التنظيف </t>
  </si>
  <si>
    <t xml:space="preserve">الأجهزة المنزلية الكهربائية الصغيرة </t>
  </si>
  <si>
    <t>05329</t>
  </si>
  <si>
    <t xml:space="preserve">الأجهزة الكهربائية المنزلية الصغيرة الأخرى </t>
  </si>
  <si>
    <t>الأوني الزجاجية وأدوات المائدة والأواني المنزلية</t>
  </si>
  <si>
    <t>0541</t>
  </si>
  <si>
    <t xml:space="preserve">الأواني الزجاجية وأدوات المائدة والأواني المنزلية </t>
  </si>
  <si>
    <t>05411</t>
  </si>
  <si>
    <t xml:space="preserve">الأواني الزجاجية ، الكريستال ، الأدوات الخزفية والصينية </t>
  </si>
  <si>
    <t>05413</t>
  </si>
  <si>
    <t xml:space="preserve">أواني وأدوات المطبخ غير الكهربائية </t>
  </si>
  <si>
    <t>أدوات ومعدات للمنزل والحديقة</t>
  </si>
  <si>
    <t xml:space="preserve">الأدوات غير الآلية والملحقات المتنوعة </t>
  </si>
  <si>
    <t>05522</t>
  </si>
  <si>
    <t xml:space="preserve">اكسسوارات متنوعة </t>
  </si>
  <si>
    <t>السلع والخدمات لصيانة الأجهزة الروتينية</t>
  </si>
  <si>
    <t xml:space="preserve">السلع المنزلية غير المعمرة </t>
  </si>
  <si>
    <t>05611</t>
  </si>
  <si>
    <t xml:space="preserve">منتجات التنظيف والصيانة </t>
  </si>
  <si>
    <t>05619</t>
  </si>
  <si>
    <t>غيرها من المواد المنزلية الصغيرة غير دائمة</t>
  </si>
  <si>
    <t>05629</t>
  </si>
  <si>
    <t>الخدمات المنزلية الأخرى</t>
  </si>
  <si>
    <t>الأدوية والمنتجات الصحية</t>
  </si>
  <si>
    <t>06111</t>
  </si>
  <si>
    <t xml:space="preserve">الأدوية واللقاحات والمستحضرات الصيدلانية الأخرى </t>
  </si>
  <si>
    <t xml:space="preserve">منتجات طبية </t>
  </si>
  <si>
    <t>06123</t>
  </si>
  <si>
    <t>أجهزة المعالجة للاستخدام الشخصي</t>
  </si>
  <si>
    <t>منتجات مساعدة</t>
  </si>
  <si>
    <t>06131</t>
  </si>
  <si>
    <t>منتجات مساعدة للرؤية</t>
  </si>
  <si>
    <t>خدمات الرعاية في الخارج</t>
  </si>
  <si>
    <t xml:space="preserve">العيادات الخارجية خدمات طب الأسنان </t>
  </si>
  <si>
    <t>06222</t>
  </si>
  <si>
    <t xml:space="preserve">خدمات طب الأسنان الخارجية الأخرى </t>
  </si>
  <si>
    <t>خدمات رعاية المرضى الخارجيين الأخرى (باستثناء الأدوية الوقائية وطب الأسنان)</t>
  </si>
  <si>
    <t>06231</t>
  </si>
  <si>
    <t>خدمات علاجية وتأهيلية خارجية (باستثناء خدمات طب الأسنان)</t>
  </si>
  <si>
    <t>خدمات رعاية المرضى</t>
  </si>
  <si>
    <t>0631</t>
  </si>
  <si>
    <t xml:space="preserve">خدمات علاجية وتأهيلية للمرضى الداخليين </t>
  </si>
  <si>
    <t>06310</t>
  </si>
  <si>
    <t>064</t>
  </si>
  <si>
    <t xml:space="preserve">خدمات صحية أخرى </t>
  </si>
  <si>
    <t>0641</t>
  </si>
  <si>
    <t xml:space="preserve">خدمات التصوير التشخيصي وخدمات المختبرات الطبية </t>
  </si>
  <si>
    <t>06410</t>
  </si>
  <si>
    <t>شراء المركبات</t>
  </si>
  <si>
    <t xml:space="preserve">السيارات </t>
  </si>
  <si>
    <t>07111</t>
  </si>
  <si>
    <t xml:space="preserve">السيارات الجديدة </t>
  </si>
  <si>
    <t>0712</t>
  </si>
  <si>
    <t>الدرجات الهوائية</t>
  </si>
  <si>
    <t>07120</t>
  </si>
  <si>
    <t>تشغيل معدات النقل الشخصية</t>
  </si>
  <si>
    <t xml:space="preserve">قطع غيار واكسسوارات لمعدات النقل الشخصية </t>
  </si>
  <si>
    <t>07211</t>
  </si>
  <si>
    <t xml:space="preserve">الإطارات </t>
  </si>
  <si>
    <t>07212</t>
  </si>
  <si>
    <t xml:space="preserve">قطع غيار لمعدات النقل الشخصية </t>
  </si>
  <si>
    <t>الوقود ومواد التشحيم لمعدات النقل الشخصية</t>
  </si>
  <si>
    <t>07221</t>
  </si>
  <si>
    <t xml:space="preserve">ديزل </t>
  </si>
  <si>
    <t>07222</t>
  </si>
  <si>
    <t xml:space="preserve">بنزين </t>
  </si>
  <si>
    <t>07224</t>
  </si>
  <si>
    <t xml:space="preserve">زيوت التشحيم </t>
  </si>
  <si>
    <t xml:space="preserve">صيانة وإصلاح معدات النقل الشخصية </t>
  </si>
  <si>
    <t>07230</t>
  </si>
  <si>
    <t xml:space="preserve">خدمات أخرى تتعلق بمعدات النقل الشخصية </t>
  </si>
  <si>
    <t>07242</t>
  </si>
  <si>
    <t>الخدمات</t>
  </si>
  <si>
    <t>07243</t>
  </si>
  <si>
    <t>دروس القيادة والاختبارات والتراخيص واختبارات الجدارة للطرق</t>
  </si>
  <si>
    <t>خدمات نقل الركاب</t>
  </si>
  <si>
    <t xml:space="preserve">نقل الركاب عن طريق البر </t>
  </si>
  <si>
    <t>07321</t>
  </si>
  <si>
    <t>نقل الركاب بالحافلات والحافلات</t>
  </si>
  <si>
    <t>07322</t>
  </si>
  <si>
    <t>نقل الركاب بسيارة أجرة وسيارة مستأجرة مع سائق</t>
  </si>
  <si>
    <t>نقل الركاب عن طريق الجو</t>
  </si>
  <si>
    <t>07332</t>
  </si>
  <si>
    <t>نقل الركاب عن طريق الجو، دولي</t>
  </si>
  <si>
    <t>معدات الاتصالات والإتصالات</t>
  </si>
  <si>
    <t xml:space="preserve">معدات الهاتف المحمول </t>
  </si>
  <si>
    <t>08120</t>
  </si>
  <si>
    <t>معدات تجهيز المعلومات</t>
  </si>
  <si>
    <t>08131</t>
  </si>
  <si>
    <t xml:space="preserve">أجهزة الكمبيوتر وأجهزة الكمبيوتر المحمولة والأجهزة اللوحية </t>
  </si>
  <si>
    <t>0814</t>
  </si>
  <si>
    <t xml:space="preserve">معدات استقبال وتسجيل واستنساخ الصوت والرؤية </t>
  </si>
  <si>
    <t>08140</t>
  </si>
  <si>
    <t>083</t>
  </si>
  <si>
    <t>خدمات المعلومات والاتصالات</t>
  </si>
  <si>
    <t>0831</t>
  </si>
  <si>
    <t xml:space="preserve">خدمات الاتصالات الثابتة </t>
  </si>
  <si>
    <t>08310</t>
  </si>
  <si>
    <t>0832</t>
  </si>
  <si>
    <t>خدمات الاتصالات المحمولة</t>
  </si>
  <si>
    <t>08320</t>
  </si>
  <si>
    <t>0833</t>
  </si>
  <si>
    <t>خدمات توفير النفاذ إلى الإنترنت وخدمات التخزين للانترنت</t>
  </si>
  <si>
    <t>08330</t>
  </si>
  <si>
    <t>092</t>
  </si>
  <si>
    <t>غيرها من السلع الترفيهية</t>
  </si>
  <si>
    <t>0921</t>
  </si>
  <si>
    <t>ألعاب هوايات</t>
  </si>
  <si>
    <t>09212</t>
  </si>
  <si>
    <t>ألعاب هوايات أخرى</t>
  </si>
  <si>
    <t>حدائق الحيوانات الأليفة والحيوانات الأليفة</t>
  </si>
  <si>
    <t>الحيوانات الأليفة والمنتجات المتعلقة بالحيوانات</t>
  </si>
  <si>
    <t>09322</t>
  </si>
  <si>
    <t>منتجات للحيوانات الأليفة والحيوانات الأليفة الأخرى</t>
  </si>
  <si>
    <t>خدمات ترفيهية</t>
  </si>
  <si>
    <t>0946</t>
  </si>
  <si>
    <t xml:space="preserve">خدمات ترفيهية ورياضية </t>
  </si>
  <si>
    <t>09461</t>
  </si>
  <si>
    <t>09462</t>
  </si>
  <si>
    <t xml:space="preserve">الخدمات الرياضية </t>
  </si>
  <si>
    <t>096</t>
  </si>
  <si>
    <t>خدمات ثقافية</t>
  </si>
  <si>
    <t>0963</t>
  </si>
  <si>
    <t xml:space="preserve">خدمات التصوير الفوتوغرافي </t>
  </si>
  <si>
    <t>09630</t>
  </si>
  <si>
    <t>خدمات التصوير الفوتوغرافي</t>
  </si>
  <si>
    <t>097</t>
  </si>
  <si>
    <t>صحف، وكتب</t>
  </si>
  <si>
    <t>0971</t>
  </si>
  <si>
    <t>09711</t>
  </si>
  <si>
    <t>الكتب التعليمية أو النصية</t>
  </si>
  <si>
    <t>0974</t>
  </si>
  <si>
    <t>القرطاسية ومواد الرسم</t>
  </si>
  <si>
    <t>09740</t>
  </si>
  <si>
    <t xml:space="preserve">القرطاسية ومواد الرسم </t>
  </si>
  <si>
    <t>098</t>
  </si>
  <si>
    <t>مجموعة العطلات</t>
  </si>
  <si>
    <t>0980</t>
  </si>
  <si>
    <t xml:space="preserve">مجموعة العطلات </t>
  </si>
  <si>
    <t>09800</t>
  </si>
  <si>
    <t>الطفولة المبكرة والتعليم الابتدائي</t>
  </si>
  <si>
    <t>10101</t>
  </si>
  <si>
    <t>التعليم في مرحلة الطفولة المبكرة</t>
  </si>
  <si>
    <t>10102</t>
  </si>
  <si>
    <t xml:space="preserve">التعليم الابتدائي </t>
  </si>
  <si>
    <t>102</t>
  </si>
  <si>
    <t>التعليم الثانوي</t>
  </si>
  <si>
    <t>1020</t>
  </si>
  <si>
    <t>10200</t>
  </si>
  <si>
    <t>التعليم الثانوي غير الثانوي</t>
  </si>
  <si>
    <t>التعليم ما بعد الثانوي غير العالي</t>
  </si>
  <si>
    <t>10300</t>
  </si>
  <si>
    <t xml:space="preserve">التعليم العالي </t>
  </si>
  <si>
    <t>التعليم العالي</t>
  </si>
  <si>
    <t>10400</t>
  </si>
  <si>
    <t>105</t>
  </si>
  <si>
    <t>التعليم غير محدد بالمستوى</t>
  </si>
  <si>
    <t>التعليم غير محدد حسب المستوى</t>
  </si>
  <si>
    <t>10501</t>
  </si>
  <si>
    <t>التدريس</t>
  </si>
  <si>
    <t>المطاعم و خدمات الاقامة</t>
  </si>
  <si>
    <t>خدمات تقديم الطعام والشراب</t>
  </si>
  <si>
    <t>1111</t>
  </si>
  <si>
    <t>المطاعم والمقاهي وما شابه</t>
  </si>
  <si>
    <t xml:space="preserve">المطاعم والمقاهي وما شابه - مع الخدمة الكاملة </t>
  </si>
  <si>
    <t>112</t>
  </si>
  <si>
    <t>خدمات الإقامة</t>
  </si>
  <si>
    <t>1120</t>
  </si>
  <si>
    <t>11201</t>
  </si>
  <si>
    <t>الفنادق والموتيلات وخدمات الإقامة المشابهة</t>
  </si>
  <si>
    <t xml:space="preserve">التأمين المتصل بالصحة </t>
  </si>
  <si>
    <t>12120</t>
  </si>
  <si>
    <t>1214</t>
  </si>
  <si>
    <t>التأمين المتصل بالنقل</t>
  </si>
  <si>
    <t>12141</t>
  </si>
  <si>
    <t>التأمين على النقل الشخصي</t>
  </si>
  <si>
    <t>122</t>
  </si>
  <si>
    <t>1229</t>
  </si>
  <si>
    <t>الخدمات المالية الأخرى</t>
  </si>
  <si>
    <t>12291</t>
  </si>
  <si>
    <t>رسوم التحويلات</t>
  </si>
  <si>
    <t>131</t>
  </si>
  <si>
    <t>الرعاية شخصية</t>
  </si>
  <si>
    <t>1312</t>
  </si>
  <si>
    <t xml:space="preserve">الأجهزة والأدوات والمنتجات الأخرى للعناية الشخصية </t>
  </si>
  <si>
    <t>13120</t>
  </si>
  <si>
    <t>الأجهزة والأدوات والمنتجات الأخرى للعناية الشخصية</t>
  </si>
  <si>
    <t>1313</t>
  </si>
  <si>
    <t>صالونات تصفيف الشعر ومحال النظافة الشخصية</t>
  </si>
  <si>
    <t>13131</t>
  </si>
  <si>
    <t>تصفيف الشعر</t>
  </si>
  <si>
    <t>132</t>
  </si>
  <si>
    <t>التأثيرات الشخصية</t>
  </si>
  <si>
    <t>1321</t>
  </si>
  <si>
    <t xml:space="preserve">المجوهرات والساعات </t>
  </si>
  <si>
    <t>13211</t>
  </si>
  <si>
    <t>1329</t>
  </si>
  <si>
    <t xml:space="preserve">تأثيرات شخصية أخرى </t>
  </si>
  <si>
    <t>13291</t>
  </si>
  <si>
    <t>سلع السفر وسلع للأطفال وغيرها من المؤثرات الشخصية</t>
  </si>
  <si>
    <t>133</t>
  </si>
  <si>
    <t xml:space="preserve">الحماية الاجتماعية </t>
  </si>
  <si>
    <t>1330</t>
  </si>
  <si>
    <t>13301</t>
  </si>
  <si>
    <t xml:space="preserve">خدمات رعاية الطفل </t>
  </si>
  <si>
    <t>139</t>
  </si>
  <si>
    <t xml:space="preserve">خدمات أخرى </t>
  </si>
  <si>
    <t>1390</t>
  </si>
  <si>
    <t>خدمات اخرى</t>
  </si>
  <si>
    <t>13902</t>
  </si>
  <si>
    <t xml:space="preserve">الخدمات الدينية </t>
  </si>
  <si>
    <t>13909</t>
  </si>
  <si>
    <t xml:space="preserve">خدمات اخرى </t>
  </si>
  <si>
    <t>Other bakery products</t>
  </si>
  <si>
    <t>Qurshallah</t>
  </si>
  <si>
    <t xml:space="preserve">Cake,tart,and petitfore </t>
  </si>
  <si>
    <t>Breakfast cereals</t>
  </si>
  <si>
    <t>Macaroni, noodles, couscous and similar pasta products</t>
  </si>
  <si>
    <t>Macaroni</t>
  </si>
  <si>
    <t>Noodls</t>
  </si>
  <si>
    <t>Burghul</t>
  </si>
  <si>
    <t>Other cereal and grain mill products</t>
  </si>
  <si>
    <t>Live animals, meat and other parts of slaughtered land animals</t>
  </si>
  <si>
    <t>Frozen meat</t>
  </si>
  <si>
    <t>liver</t>
  </si>
  <si>
    <t>Other meat preparations</t>
  </si>
  <si>
    <t>Other poultry preparations</t>
  </si>
  <si>
    <t>Meat fresh, chilled or frozen</t>
  </si>
  <si>
    <t>Meat of bovine animals, fresh, chilled or frozen</t>
  </si>
  <si>
    <t>Fresh bovine meat</t>
  </si>
  <si>
    <t>Frozen bovine meat</t>
  </si>
  <si>
    <t>Meat of goat, lamb and sheep, fresh, chilled or frozen</t>
  </si>
  <si>
    <t>Fresh gat meat</t>
  </si>
  <si>
    <t>Meat of poultry, fresh, chilled or frozen</t>
  </si>
  <si>
    <t>Fresh chicken</t>
  </si>
  <si>
    <t>Fresh turkey</t>
  </si>
  <si>
    <t>Meat, offal, blood and other parts of slaughtered animals’ preparations</t>
  </si>
  <si>
    <t>Pâté, including liver pâté</t>
  </si>
  <si>
    <t>Bovine and goat liver</t>
  </si>
  <si>
    <t>Poultry liver</t>
  </si>
  <si>
    <t>Other meat, offals or blood preparations</t>
  </si>
  <si>
    <t>Other Poultry preparations</t>
  </si>
  <si>
    <t>Fish and other seafood</t>
  </si>
  <si>
    <t>Fish, live, fresh, chilled, or frozen</t>
  </si>
  <si>
    <t>Other fish, live, fresh, chilled, or frozen</t>
  </si>
  <si>
    <t>Fish preparations</t>
  </si>
  <si>
    <t>Tunas, skipjack or stripe-bellied bonito, prepared or preserved</t>
  </si>
  <si>
    <t>Milk, other dairy products and eggs</t>
  </si>
  <si>
    <t>Raw and whole milk</t>
  </si>
  <si>
    <t>Raw and whole milk of cattle</t>
  </si>
  <si>
    <t>Other milk and cream</t>
  </si>
  <si>
    <t>White cheese</t>
  </si>
  <si>
    <t>Triangles cheese</t>
  </si>
  <si>
    <t>Yoghurt and similar products</t>
  </si>
  <si>
    <t>yogurt</t>
  </si>
  <si>
    <t>Labneh</t>
  </si>
  <si>
    <t>Eggs of hen and other birds in shell, fresh</t>
  </si>
  <si>
    <t>Sunflower-seed and safflower-seed oil</t>
  </si>
  <si>
    <t>Butter and other fats and oils derived from milk</t>
  </si>
  <si>
    <t>Other fats and oils derived from milk</t>
  </si>
  <si>
    <t>Fruits and nuts</t>
  </si>
  <si>
    <t>Dates, figs and tropical fruit, fresh</t>
  </si>
  <si>
    <t>Avocados</t>
  </si>
  <si>
    <t>Bananas</t>
  </si>
  <si>
    <t>Figs</t>
  </si>
  <si>
    <t>Mangoes, guavas and mangosteens</t>
  </si>
  <si>
    <t>Citrus fruits, fresh</t>
  </si>
  <si>
    <t>Pomelos and grapefruits</t>
  </si>
  <si>
    <t>Lemons and limes</t>
  </si>
  <si>
    <t>Oranges</t>
  </si>
  <si>
    <t>Tangerines, mandarins and clementines</t>
  </si>
  <si>
    <t>Stone fruits and pome fruits, fresh</t>
  </si>
  <si>
    <t>Apples</t>
  </si>
  <si>
    <t>Pears and quinces</t>
  </si>
  <si>
    <t>Apricots</t>
  </si>
  <si>
    <t>Peaches and nectarines</t>
  </si>
  <si>
    <t>Plums and sloes</t>
  </si>
  <si>
    <t>Berries, fresh</t>
  </si>
  <si>
    <t>Strawberries</t>
  </si>
  <si>
    <t>Other fruits, fresh</t>
  </si>
  <si>
    <t>Grapes</t>
  </si>
  <si>
    <t>Kiwi fruit</t>
  </si>
  <si>
    <t>Cantaloupes and other melons</t>
  </si>
  <si>
    <t>Watermelons</t>
  </si>
  <si>
    <t>Persimmons</t>
  </si>
  <si>
    <t>Fruit dried and dehydrated</t>
  </si>
  <si>
    <t>Other dried fruit</t>
  </si>
  <si>
    <t>Nuts, in shell or shelled</t>
  </si>
  <si>
    <t>Almonds</t>
  </si>
  <si>
    <t>Groundnuts</t>
  </si>
  <si>
    <t>Other nuts, in shell or shelled</t>
  </si>
  <si>
    <t>Fruit and nuts ground and other preparations</t>
  </si>
  <si>
    <t>Canned fruit</t>
  </si>
  <si>
    <t>Nuts and seeds roasted, salted or otherwise prepared</t>
  </si>
  <si>
    <t>Vegetables, tubers, plantains, cooking bananas and pulses</t>
  </si>
  <si>
    <t>Caned vegetables and pulses</t>
  </si>
  <si>
    <t>Leafy or stem vegetables, fresh or chilled</t>
  </si>
  <si>
    <t>Cabbages</t>
  </si>
  <si>
    <t>Cauliflowers and broccoli</t>
  </si>
  <si>
    <t>Lettuce and chicory</t>
  </si>
  <si>
    <t>Fruit-bearing vegetables, fresh or chilled</t>
  </si>
  <si>
    <t>Chillies and peppers, green</t>
  </si>
  <si>
    <t>Cucumbers and gherkins</t>
  </si>
  <si>
    <t>Eggplants (aubergines)</t>
  </si>
  <si>
    <t>Tomatoes</t>
  </si>
  <si>
    <t>Pumpkins, squash and gourds</t>
  </si>
  <si>
    <t>Okra</t>
  </si>
  <si>
    <t>Green leguminous vegetables, fresh or chilled</t>
  </si>
  <si>
    <t>Beans, green</t>
  </si>
  <si>
    <t>Soya beans, green</t>
  </si>
  <si>
    <t>Other vegetables, fresh or chilled</t>
  </si>
  <si>
    <t>Carrots and turnips</t>
  </si>
  <si>
    <t>Garlic</t>
  </si>
  <si>
    <t>Onions and shallots</t>
  </si>
  <si>
    <t>Olives</t>
  </si>
  <si>
    <t>Green maize (green corn)</t>
  </si>
  <si>
    <t>Other vegetable, fresh or chilled</t>
  </si>
  <si>
    <t>Tubers, plantains and cooking bananas</t>
  </si>
  <si>
    <t>Potatoes</t>
  </si>
  <si>
    <t>Pulses</t>
  </si>
  <si>
    <t>Beans, dry</t>
  </si>
  <si>
    <t>Chick peas, dry</t>
  </si>
  <si>
    <t>Lentils, dry</t>
  </si>
  <si>
    <t>Other pulses</t>
  </si>
  <si>
    <t>Other vegetables, tubers, plantains and cooking bananas, dried and dehydrated</t>
  </si>
  <si>
    <t>Other vegetables, tubers, plantains and cooking bananas, dried and dehydrate</t>
  </si>
  <si>
    <t>Dried jew's mallow</t>
  </si>
  <si>
    <t>Dry thyme</t>
  </si>
  <si>
    <t>Vegetables, tubers, plantains and cooking bananas, frozen</t>
  </si>
  <si>
    <t>Vegetables, tubers, plantains, cooking bananas and pulses ground and other preparations</t>
  </si>
  <si>
    <t>Flour of vegetables, pulses, tubers, plantains and cooking bananas</t>
  </si>
  <si>
    <t>Canned vegetables</t>
  </si>
  <si>
    <t>Preserved olives</t>
  </si>
  <si>
    <t>Chipped potatoes, frozen</t>
  </si>
  <si>
    <t>Sugar, confectionery and desserts</t>
  </si>
  <si>
    <t>Other sugar and sugar substitutes</t>
  </si>
  <si>
    <t>Jams, fruit jellies, marmalades, fruit purée and pastes, honey</t>
  </si>
  <si>
    <t>Honey</t>
  </si>
  <si>
    <t>Other jams, fruit jellies, marmalades, fruit purée and pastes</t>
  </si>
  <si>
    <t>Chocolate, cocoa, and cocoa based food products</t>
  </si>
  <si>
    <t>Chocolate, including white chocolate</t>
  </si>
  <si>
    <t>Cocoa powder</t>
  </si>
  <si>
    <t>Ice, ice cream and sorbet</t>
  </si>
  <si>
    <t>Other sugar confectionery and desserts</t>
  </si>
  <si>
    <t>Other sugar confectionery and desserts (not containing cocoa)</t>
  </si>
  <si>
    <t>Ready-made food and other food products</t>
  </si>
  <si>
    <t>Baby food</t>
  </si>
  <si>
    <t>Baby formula</t>
  </si>
  <si>
    <t>Homogenized baby food</t>
  </si>
  <si>
    <t>Salt, condiments and sauces</t>
  </si>
  <si>
    <t>Salt</t>
  </si>
  <si>
    <t>Other sauces and condiments</t>
  </si>
  <si>
    <t>Spices, culinary herbs and seeds</t>
  </si>
  <si>
    <t xml:space="preserve">Other food products </t>
  </si>
  <si>
    <t>NON-ALCOHOLIC BEVERAGES</t>
  </si>
  <si>
    <t>Coffee and coffee substitutes</t>
  </si>
  <si>
    <t>Tea, maté and other plant products for infusion</t>
  </si>
  <si>
    <t>Green tea, leaves</t>
  </si>
  <si>
    <t>Other non-alcoholic beverages</t>
  </si>
  <si>
    <t>ALCOHOLIC BEVERAGES, TOBACCO AND NARCOTICS</t>
  </si>
  <si>
    <t>ALCOHOLIC BEVERAGES</t>
  </si>
  <si>
    <t xml:space="preserve">Beer </t>
  </si>
  <si>
    <t>TOBACCO</t>
  </si>
  <si>
    <t xml:space="preserve">Tobacco </t>
  </si>
  <si>
    <t xml:space="preserve">Cigarettes </t>
  </si>
  <si>
    <t>Local  cigarettes</t>
  </si>
  <si>
    <t xml:space="preserve">Other tobacco products </t>
  </si>
  <si>
    <t>CLOTHING AND FOOTWEAR</t>
  </si>
  <si>
    <t>CLOTHING</t>
  </si>
  <si>
    <t xml:space="preserve">Garments </t>
  </si>
  <si>
    <t xml:space="preserve">Garments for men or boys </t>
  </si>
  <si>
    <t xml:space="preserve">Garments for women or girls </t>
  </si>
  <si>
    <t xml:space="preserve">Garments for infants (0 to under 2 years) </t>
  </si>
  <si>
    <t xml:space="preserve">School uniforms </t>
  </si>
  <si>
    <t xml:space="preserve">Other articles of clothing and clothing accessories </t>
  </si>
  <si>
    <t xml:space="preserve">Other articles of clothing </t>
  </si>
  <si>
    <t xml:space="preserve">Cleaning, repair, tailoring and hire of clothing </t>
  </si>
  <si>
    <t xml:space="preserve">Repair, tailoring and hire of clothing </t>
  </si>
  <si>
    <t>FOOTWEAR</t>
  </si>
  <si>
    <t xml:space="preserve">Shoes and other footwear </t>
  </si>
  <si>
    <t xml:space="preserve">Footwear for men </t>
  </si>
  <si>
    <t xml:space="preserve">Footwear for women </t>
  </si>
  <si>
    <t xml:space="preserve">Footwear for infants and children </t>
  </si>
  <si>
    <t>HOUSING, WATER, ELECTRICITY, GAS AND OTHER FUELS</t>
  </si>
  <si>
    <t>ACTUAL RENTALS FOR HOUSING</t>
  </si>
  <si>
    <t xml:space="preserve">Actual rentals paid by tenants for main residence </t>
  </si>
  <si>
    <t>MAINTENANCE, REPAIR AND SECURITY OF THE DWELLING</t>
  </si>
  <si>
    <t xml:space="preserve">Materials for the maintenance and repair of the dwelling </t>
  </si>
  <si>
    <t xml:space="preserve">Materials for the maintenance repair of the dwelling </t>
  </si>
  <si>
    <t xml:space="preserve">Services for the maintenance, repair and security of the dwelling </t>
  </si>
  <si>
    <t>WATER SUPPLY AND MISCELLANEOUS SERVICES RELATING TO THE DWELLING</t>
  </si>
  <si>
    <t xml:space="preserve">Water supply </t>
  </si>
  <si>
    <t xml:space="preserve">Water supply through network systems </t>
  </si>
  <si>
    <t xml:space="preserve">Refuse collection </t>
  </si>
  <si>
    <t>Refuse collection</t>
  </si>
  <si>
    <t xml:space="preserve">Sewage collection </t>
  </si>
  <si>
    <t xml:space="preserve">Sewage collection through sewer systems </t>
  </si>
  <si>
    <t>ELECTRICITY, GAS AND OTHER FUELS</t>
  </si>
  <si>
    <t xml:space="preserve">Electricity </t>
  </si>
  <si>
    <t xml:space="preserve">Gas </t>
  </si>
  <si>
    <t xml:space="preserve">Liquefied hydrocarbons </t>
  </si>
  <si>
    <t xml:space="preserve">Liquid fuels </t>
  </si>
  <si>
    <t xml:space="preserve">Solid fuels </t>
  </si>
  <si>
    <t>Coal, coal briquettes and peat</t>
  </si>
  <si>
    <t>FURNISHINGS, HOUSEHOLD EQUIPMENT AND ROUTINE HOUSEHOLD MAINTENANCE</t>
  </si>
  <si>
    <t>FURNITURE, FURNISHINGS, AND LOOSE CARPETS</t>
  </si>
  <si>
    <t xml:space="preserve">Furniture, furnishings and loose carpets </t>
  </si>
  <si>
    <t>Household furniture</t>
  </si>
  <si>
    <t xml:space="preserve">Lighting equipment </t>
  </si>
  <si>
    <t xml:space="preserve">Rugs, carpets and furnishings </t>
  </si>
  <si>
    <t>HOUSEHOLD TEXTILES</t>
  </si>
  <si>
    <t xml:space="preserve">Furnishing fabrics and curtains </t>
  </si>
  <si>
    <t xml:space="preserve">Bed linen </t>
  </si>
  <si>
    <t xml:space="preserve">Table linen and bathroom linen </t>
  </si>
  <si>
    <t xml:space="preserve">Other household textiles </t>
  </si>
  <si>
    <t>HOUSEHOLD APPLIANCES</t>
  </si>
  <si>
    <t>Major household appliances whether electric or not</t>
  </si>
  <si>
    <t xml:space="preserve">Major kitchen appliances </t>
  </si>
  <si>
    <t xml:space="preserve">Major laundry appliances </t>
  </si>
  <si>
    <t xml:space="preserve">Heaters, air conditioners </t>
  </si>
  <si>
    <t>Cleaning equipment</t>
  </si>
  <si>
    <t xml:space="preserve">Small electric household appliances </t>
  </si>
  <si>
    <t xml:space="preserve">Other small electric household appliances </t>
  </si>
  <si>
    <t>GLASSWARE, TABLEWARE AND HOUSEHOLD UTENSILS</t>
  </si>
  <si>
    <t xml:space="preserve">Glassware, tableware and household utensils </t>
  </si>
  <si>
    <t xml:space="preserve">Glassware, crystal-ware, ceramic ware and chinaware </t>
  </si>
  <si>
    <t xml:space="preserve">Non-electric kitchen utensils and articles </t>
  </si>
  <si>
    <t>TOOLS AND EQUIPMENT FOR HOUSE AND GARDEN</t>
  </si>
  <si>
    <t xml:space="preserve">Non-motorized tools and miscellaneous accessories </t>
  </si>
  <si>
    <t xml:space="preserve">Miscellaneous accessories </t>
  </si>
  <si>
    <t>GOODS AND SERVICES FOR ROUTINE HOUSEHOLD MAINTENANCE</t>
  </si>
  <si>
    <t xml:space="preserve">Non-durable household goods </t>
  </si>
  <si>
    <t xml:space="preserve">Cleaning and maintenance products </t>
  </si>
  <si>
    <t xml:space="preserve">Other non-durable small household articles </t>
  </si>
  <si>
    <t xml:space="preserve">Domestic services and household services </t>
  </si>
  <si>
    <t xml:space="preserve">Other household services </t>
  </si>
  <si>
    <t>HEALTH</t>
  </si>
  <si>
    <t>MEDICINES AND HEALTH PRODUCTS</t>
  </si>
  <si>
    <t xml:space="preserve">Medicines </t>
  </si>
  <si>
    <t xml:space="preserve">Medicines, vaccines and other pharmaceutical preparations </t>
  </si>
  <si>
    <t xml:space="preserve">Medical products </t>
  </si>
  <si>
    <t>Treatment devices for personal use</t>
  </si>
  <si>
    <t xml:space="preserve">Assistive products </t>
  </si>
  <si>
    <t>Assistive products for vision</t>
  </si>
  <si>
    <t>OUTPATIENT CARE SERVICES</t>
  </si>
  <si>
    <t xml:space="preserve">Outpatient Dental services </t>
  </si>
  <si>
    <t xml:space="preserve">Other outpatient dental services </t>
  </si>
  <si>
    <t xml:space="preserve">Other outpatient care services (excluding preventive and dental) </t>
  </si>
  <si>
    <t>Outpatient curative and rehabilitative services (excluding dental services)</t>
  </si>
  <si>
    <t>INPATIENT CARE SERVICES</t>
  </si>
  <si>
    <t>Inpatient Curative and rehabilitative services</t>
  </si>
  <si>
    <t xml:space="preserve">Inpatient Curative and rehabilitative services </t>
  </si>
  <si>
    <t xml:space="preserve">OTHER HEALTH SERVICES </t>
  </si>
  <si>
    <t xml:space="preserve">Diagnostic imaging services and medical laboratory services </t>
  </si>
  <si>
    <t>TRANSPORT</t>
  </si>
  <si>
    <t>PURCHASE OF VEHICLES</t>
  </si>
  <si>
    <t xml:space="preserve">Motor cars </t>
  </si>
  <si>
    <t xml:space="preserve">New motor cars </t>
  </si>
  <si>
    <t xml:space="preserve">Motor cycles </t>
  </si>
  <si>
    <t>OPERATION OF PERSONAL TRANSPORT EQUIPMENT</t>
  </si>
  <si>
    <t xml:space="preserve">Parts and accessories for personal transport equipment </t>
  </si>
  <si>
    <t xml:space="preserve">Tyres </t>
  </si>
  <si>
    <t xml:space="preserve">Parts for personal transport equipment </t>
  </si>
  <si>
    <t xml:space="preserve">Fuels and lubricants for personal transport equipment </t>
  </si>
  <si>
    <t xml:space="preserve">Diesel </t>
  </si>
  <si>
    <t xml:space="preserve">Petrol </t>
  </si>
  <si>
    <t xml:space="preserve">Lubricants </t>
  </si>
  <si>
    <t xml:space="preserve">Maintenance and repair of personal transport equipment </t>
  </si>
  <si>
    <t xml:space="preserve">Other services in respect of personal transport equipment </t>
  </si>
  <si>
    <t xml:space="preserve">Toll facilities </t>
  </si>
  <si>
    <t xml:space="preserve">Driving lessons, tests, licences, and road worthiness tests </t>
  </si>
  <si>
    <t>PASSENGER TRANSPORT SERVICES</t>
  </si>
  <si>
    <t xml:space="preserve">Passenger transport by road </t>
  </si>
  <si>
    <t xml:space="preserve">Passenger transport by bus and coach </t>
  </si>
  <si>
    <t xml:space="preserve">Passenger transport by taxi and hired car with driver </t>
  </si>
  <si>
    <t xml:space="preserve">Passenger transport by air </t>
  </si>
  <si>
    <t xml:space="preserve">Passenger transport by air, international </t>
  </si>
  <si>
    <t>INFORMATION AND COMMUNICATION</t>
  </si>
  <si>
    <t>INFORMATION AND COMMUNICATION EQUIPMENT</t>
  </si>
  <si>
    <t xml:space="preserve">Mobile telephone equipment </t>
  </si>
  <si>
    <t xml:space="preserve">Information processing equipment </t>
  </si>
  <si>
    <t xml:space="preserve">Computers, laptops and tablets </t>
  </si>
  <si>
    <t xml:space="preserve">Equipment for the reception, recording and reproduction of sound and vision </t>
  </si>
  <si>
    <t>INFORMATION AND COMMUNICATION SERVICES</t>
  </si>
  <si>
    <t>Fixed communication services</t>
  </si>
  <si>
    <t xml:space="preserve">Fixed communication services </t>
  </si>
  <si>
    <t xml:space="preserve">Mobile communication services </t>
  </si>
  <si>
    <t xml:space="preserve">Internet access provision services and net storage services </t>
  </si>
  <si>
    <t>RECREATION, SPORT, CULTURE, GARDENS AND PETS</t>
  </si>
  <si>
    <t>OTHER RECREATIONAL GOODS</t>
  </si>
  <si>
    <t xml:space="preserve">Games, toys and hobbies </t>
  </si>
  <si>
    <t xml:space="preserve">Other games, toys and hobbies </t>
  </si>
  <si>
    <t>GARDENS AND PETS</t>
  </si>
  <si>
    <t xml:space="preserve">Pets and animal related products </t>
  </si>
  <si>
    <t xml:space="preserve">Products for pets and other household animals </t>
  </si>
  <si>
    <t>RECREATIONAL SERVICES</t>
  </si>
  <si>
    <t>Recreational and sporting services</t>
  </si>
  <si>
    <t>Recreational and leisure services</t>
  </si>
  <si>
    <t>Sporting services – Practice</t>
  </si>
  <si>
    <t>CULTURAL SERVICES</t>
  </si>
  <si>
    <t xml:space="preserve">Photographic services </t>
  </si>
  <si>
    <t>NEWSPAPERS, BOOKS AND STATIONERY</t>
  </si>
  <si>
    <t xml:space="preserve">Educational or text books </t>
  </si>
  <si>
    <t xml:space="preserve">Stationery and drawing materials </t>
  </si>
  <si>
    <t>Stationery and drawing materials</t>
  </si>
  <si>
    <t>PACKAGE HOLIDAYS</t>
  </si>
  <si>
    <t xml:space="preserve">Package holidays </t>
  </si>
  <si>
    <t>EDUCATION SERVICES</t>
  </si>
  <si>
    <t xml:space="preserve">EARLY CHILDHOOD AND PRIMARY EDUCATION </t>
  </si>
  <si>
    <t>Early childhood and primary education</t>
  </si>
  <si>
    <t>Early childhood education</t>
  </si>
  <si>
    <t>Primary education</t>
  </si>
  <si>
    <t>SECONDARY EDUCATION</t>
  </si>
  <si>
    <t>POST-SECONDARY NON-TERTIARY EDUCATION</t>
  </si>
  <si>
    <t>Post-secondary non-tertiary education</t>
  </si>
  <si>
    <t xml:space="preserve">TERTIARY EDUCATION </t>
  </si>
  <si>
    <t>Tertiary education</t>
  </si>
  <si>
    <t xml:space="preserve">EDUCATION NOT DEFINED BY LEVEL </t>
  </si>
  <si>
    <t>Education not defined by level</t>
  </si>
  <si>
    <t xml:space="preserve">Tutoring </t>
  </si>
  <si>
    <t>RESTAURANTS AND ACCOMODATION SERVICES</t>
  </si>
  <si>
    <t>FOOD AND BEVERAGE SERVING SERVICES</t>
  </si>
  <si>
    <t>Restaurants, cafés and the like</t>
  </si>
  <si>
    <t>Restaurants, cafés and the like – with full service</t>
  </si>
  <si>
    <t>ACCOMMODATION SERVICES</t>
  </si>
  <si>
    <t xml:space="preserve">Accommodation services </t>
  </si>
  <si>
    <t>Hotels, motels, inns and similar accommodation services</t>
  </si>
  <si>
    <t>INSURANCE AND FINANCIAL SERVICES</t>
  </si>
  <si>
    <t>INSURANCE</t>
  </si>
  <si>
    <t>Insurance connected with health</t>
  </si>
  <si>
    <t xml:space="preserve">Insurance connected with health </t>
  </si>
  <si>
    <t>Insurance connected with transport</t>
  </si>
  <si>
    <t xml:space="preserve">Personal transport insurance </t>
  </si>
  <si>
    <t>FINANCIAL SERVICES</t>
  </si>
  <si>
    <t>Other financial services</t>
  </si>
  <si>
    <t>Remittances fees</t>
  </si>
  <si>
    <t>PERSONAL CARE, SOCIAL PROTECTION AND MISCELLANEOUS GOODS AND SERVICES</t>
  </si>
  <si>
    <t>PERSONAL CARE</t>
  </si>
  <si>
    <t>Other appliances, articles and products for personal care</t>
  </si>
  <si>
    <t>Hairdressing salons and personal grooming establishments</t>
  </si>
  <si>
    <t>Hairdressing</t>
  </si>
  <si>
    <t>PERSONAL EFFECTS</t>
  </si>
  <si>
    <t xml:space="preserve">Other personal effects </t>
  </si>
  <si>
    <t>Travel goods, articles for babies and other personal effects</t>
  </si>
  <si>
    <t>SOCIAL PROTECTION</t>
  </si>
  <si>
    <t>Social protection</t>
  </si>
  <si>
    <t>Child care services</t>
  </si>
  <si>
    <t xml:space="preserve">OTHER SERVICES </t>
  </si>
  <si>
    <t>Other services</t>
  </si>
  <si>
    <t>Religious services</t>
  </si>
  <si>
    <t xml:space="preserve">Reliance on the new version of the Classification of Individual Consumption according to Purpose COICOP – 2018  issued by the United Nation division (UN), to classify major groups, commodities' and services consumed at the beginning of 2019 which consists of 13 major groups, and for comparison purposes with the previous CPI time series, groups 12, 13 has been merged in order to be compared with the previous group; Miscellaneous Goods and Services (12) within the privious classification COICOP - 1999. </t>
  </si>
  <si>
    <t>Ready made children clothes</t>
  </si>
  <si>
    <t>Ready made  clothes</t>
  </si>
  <si>
    <t>تنظيف وتجميل، خياطة وتجهيز الملابس</t>
  </si>
  <si>
    <t>250غم</t>
  </si>
  <si>
    <t>جوز مقشر</t>
  </si>
  <si>
    <t>Roasted walnut</t>
  </si>
  <si>
    <t>كوفي مايت قهوة</t>
  </si>
  <si>
    <t>Coffee Mate</t>
  </si>
  <si>
    <r>
      <t xml:space="preserve"> جدول </t>
    </r>
    <r>
      <rPr>
        <b/>
        <sz val="11"/>
        <rFont val="Times New Roman"/>
        <family val="1"/>
        <charset val="178"/>
      </rPr>
      <t xml:space="preserve">1: </t>
    </r>
    <r>
      <rPr>
        <b/>
        <sz val="11"/>
        <rFont val="Simplified Arabic"/>
        <family val="1"/>
      </rPr>
      <t xml:space="preserve">الأرقام القياسية لأسعار المستهلك في فلسطين، </t>
    </r>
    <r>
      <rPr>
        <b/>
        <sz val="11"/>
        <rFont val="Arial"/>
        <family val="2"/>
      </rPr>
      <t>1996 - 2020</t>
    </r>
  </si>
  <si>
    <t>Table 1: Consumer Price Index Numbers in Palestine, 1996 - 2020</t>
  </si>
  <si>
    <r>
      <t xml:space="preserve"> جدول </t>
    </r>
    <r>
      <rPr>
        <b/>
        <sz val="11"/>
        <rFont val="Times New Roman"/>
        <family val="1"/>
        <charset val="178"/>
      </rPr>
      <t>2</t>
    </r>
    <r>
      <rPr>
        <b/>
        <sz val="11"/>
        <rFont val="Simplified Arabic"/>
        <family val="1"/>
      </rPr>
      <t xml:space="preserve">: الأرقام القياسية لأسعار المستهلك في الضفة الغربية*، </t>
    </r>
    <r>
      <rPr>
        <b/>
        <sz val="11"/>
        <rFont val="Arial"/>
        <family val="2"/>
      </rPr>
      <t>1996 - 2020</t>
    </r>
  </si>
  <si>
    <t xml:space="preserve">Table 2: Consumer Price Index Numbers in the West Bank*, 1996 - 2020 </t>
  </si>
  <si>
    <r>
      <t xml:space="preserve"> جدول </t>
    </r>
    <r>
      <rPr>
        <b/>
        <sz val="11"/>
        <rFont val="Times New Roman"/>
        <family val="1"/>
        <charset val="178"/>
      </rPr>
      <t>3</t>
    </r>
    <r>
      <rPr>
        <b/>
        <sz val="11"/>
        <rFont val="Simplified Arabic"/>
        <family val="1"/>
      </rPr>
      <t xml:space="preserve">: الأرقام القياسية لأسعار المستهلك في قطاع غزة، </t>
    </r>
    <r>
      <rPr>
        <b/>
        <sz val="11"/>
        <rFont val="Arial"/>
        <family val="2"/>
      </rPr>
      <t>1996 - 2020</t>
    </r>
  </si>
  <si>
    <t>Table 3: Consumer Price Index Numbers in Gaza Strip, 1996 - 2020</t>
  </si>
  <si>
    <r>
      <t xml:space="preserve"> جدول </t>
    </r>
    <r>
      <rPr>
        <b/>
        <sz val="11"/>
        <rFont val="Times New Roman"/>
        <family val="1"/>
        <charset val="178"/>
      </rPr>
      <t>5</t>
    </r>
    <r>
      <rPr>
        <b/>
        <sz val="11"/>
        <rFont val="Simplified Arabic"/>
        <family val="1"/>
      </rPr>
      <t>: الأرقام القياسية ونسب التغير السنوية لأسعار المستهلك في فلسطين حسب أقسام الإنفاق الرئيسية،</t>
    </r>
    <r>
      <rPr>
        <b/>
        <sz val="11"/>
        <rFont val="Times New Roman"/>
        <family val="1"/>
        <charset val="178"/>
      </rPr>
      <t xml:space="preserve"> </t>
    </r>
    <r>
      <rPr>
        <b/>
        <sz val="11"/>
        <rFont val="Arial"/>
        <family val="2"/>
      </rPr>
      <t>2011 - 2020</t>
    </r>
  </si>
  <si>
    <t>Table 5: Annual Consumer Price Index Numbers and Percent Changes in Palestine by Major Groups of Expenditure, 2011 - 2020</t>
  </si>
  <si>
    <r>
      <t xml:space="preserve"> جدول 5 (تابع): الأرقام القياسية ونسب التغير السنوية لأسعار المستهلك في فلسطين حسب أقسام الإنفاق الرئيسية،</t>
    </r>
    <r>
      <rPr>
        <b/>
        <sz val="11"/>
        <rFont val="Times New Roman"/>
        <family val="1"/>
        <charset val="178"/>
      </rPr>
      <t xml:space="preserve"> </t>
    </r>
    <r>
      <rPr>
        <b/>
        <sz val="11"/>
        <rFont val="Arial"/>
        <family val="2"/>
      </rPr>
      <t>2011 - 2020</t>
    </r>
  </si>
  <si>
    <t>Table 5 (Cont.): Annual Consumer Price Index Numbers and Percent Changes in Palestine by Major Groups of Expenditure, 2011 - 2020</t>
  </si>
  <si>
    <t xml:space="preserve"> جدول 6: الأرقام القياسية ونسب التغير السنوية لأسعار المستهلك في الضفة الغربية* حسب أقسام الإنفاق الرئيسية، 2011 - 2020</t>
  </si>
  <si>
    <t>Table 6: Annual Consumer Price Index Numbers and Percent Changes in the West Bank* by Major Groups of Expenditure, 2011 - 2020</t>
  </si>
  <si>
    <t xml:space="preserve"> جدول 6 (تابع): الأرقام القياسية ونسب التغير السنوية لأسعار المستهلك في الضفة الغربية* حسب أقسام الإنفاق الرئيسية، 2011 - 2020</t>
  </si>
  <si>
    <t>Table 6 (Cont.): Annual Consumer Price Index Numbers and Percent Changes in the West Bank* by Major Groups of Expenditure, 2011 - 2020</t>
  </si>
  <si>
    <t xml:space="preserve"> جدول 7: الأرقام القياسية ونسب التغير السنوية لأسعار المستهلك في قطاع غزة حسب أقسام الإنفاق الرئيسية، 2011 - 2020</t>
  </si>
  <si>
    <t>Table 7: Annual Consumer Price Index Numbers and Percent Changes in Gaza Strip by Major Groups of Expenditure, 2011 - 2020</t>
  </si>
  <si>
    <t xml:space="preserve"> جدول 7 (تابع): الأرقام القياسية ونسب التغير السنوية لأسعار المستهلك في قطاع غزة حسب أقسام الإنفاق الرئيسية، 2011 - 2020</t>
  </si>
  <si>
    <t>Table 7 (Cont.): Annual Consumer Price Index Numbers and Percent Changes in Gaza Strip by Major Groups of Expenditure, 2011 - 2020</t>
  </si>
  <si>
    <t xml:space="preserve"> جدول 8: الأرقام القياسية ونسب التغير السنوية لأسعار المستهلك في القدس J1** حسب أقسام الإنفاق الرئيسية، 2011 - 2020</t>
  </si>
  <si>
    <t>Table 8: Annual Consumer Price Index Numbers and Percent Changes in Jerusalem J1** by Major Groups of Expenditure, 2011 - 2020</t>
  </si>
  <si>
    <t xml:space="preserve"> جدول 8 (تابع): الأرقام القياسية ونسب التغير السنوية لأسعار المستهلك في القدس J1** حسب أقسام الإنفاق الرئيسية، 2011 - 2020</t>
  </si>
  <si>
    <t>Table 8 (Cont.): Annual Consumer Price Index Numbers and Percent Changes in Jerusalem J1** by Major Groups of Expenditure, 2011 - 2020</t>
  </si>
  <si>
    <r>
      <t xml:space="preserve"> جدول </t>
    </r>
    <r>
      <rPr>
        <b/>
        <sz val="11"/>
        <rFont val="Times New Roman"/>
        <family val="1"/>
        <charset val="178"/>
      </rPr>
      <t>9</t>
    </r>
    <r>
      <rPr>
        <b/>
        <sz val="11"/>
        <rFont val="Simplified Arabic"/>
        <family val="1"/>
      </rPr>
      <t>: الأرقام القياسية ونسب التغير الشهرية لأسعار المستهلك في فلسطين حسب أقسام الإنفاق الرئيسية،</t>
    </r>
    <r>
      <rPr>
        <b/>
        <sz val="11"/>
        <rFont val="Times New Roman"/>
        <family val="1"/>
        <charset val="178"/>
      </rPr>
      <t xml:space="preserve"> </t>
    </r>
    <r>
      <rPr>
        <b/>
        <sz val="11"/>
        <rFont val="Arial"/>
        <family val="2"/>
      </rPr>
      <t>كانون ثاني - كانون أول 2020</t>
    </r>
  </si>
  <si>
    <t>Table 9: Monthly Consumer Price Index Numbers and Percent Changes in Palestine by Major Groups of Expenditure, January - December 2020</t>
  </si>
  <si>
    <r>
      <t xml:space="preserve"> جدول </t>
    </r>
    <r>
      <rPr>
        <b/>
        <sz val="11"/>
        <rFont val="Times New Roman"/>
        <family val="1"/>
        <charset val="178"/>
      </rPr>
      <t>10</t>
    </r>
    <r>
      <rPr>
        <b/>
        <sz val="11"/>
        <rFont val="Simplified Arabic"/>
        <family val="1"/>
      </rPr>
      <t>: الأرقام القياسية ونسب التغير الشهرية لأسعار المستهلك في الضفة الغربية* حسب أقسام الإنفاق الرئيسية،</t>
    </r>
    <r>
      <rPr>
        <b/>
        <sz val="11"/>
        <rFont val="Times New Roman"/>
        <family val="1"/>
        <charset val="178"/>
      </rPr>
      <t xml:space="preserve"> </t>
    </r>
    <r>
      <rPr>
        <b/>
        <sz val="11"/>
        <rFont val="Arial"/>
        <family val="2"/>
      </rPr>
      <t>كانون ثاني - كانون أول 2020</t>
    </r>
  </si>
  <si>
    <t>Table 10: Monthly Consumer Price Index Numbers and Percent Changes in the West Bank* by Major Groups of Expenditure, January - December 2020</t>
  </si>
  <si>
    <r>
      <t xml:space="preserve"> جدول </t>
    </r>
    <r>
      <rPr>
        <b/>
        <sz val="11"/>
        <rFont val="Times New Roman"/>
        <family val="1"/>
        <charset val="178"/>
      </rPr>
      <t>11</t>
    </r>
    <r>
      <rPr>
        <b/>
        <sz val="11"/>
        <rFont val="Simplified Arabic"/>
        <family val="1"/>
      </rPr>
      <t>: الأرقام القياسية ونسب التغير الشهرية لأسعار المستهلك في قطاع غزة حسب أقسام الإنفاق الرئيسية،</t>
    </r>
    <r>
      <rPr>
        <b/>
        <sz val="11"/>
        <rFont val="Times New Roman"/>
        <family val="1"/>
        <charset val="178"/>
      </rPr>
      <t xml:space="preserve"> </t>
    </r>
    <r>
      <rPr>
        <b/>
        <sz val="11"/>
        <rFont val="Arial"/>
        <family val="2"/>
      </rPr>
      <t>كانون ثاني - كانون أول 2020</t>
    </r>
  </si>
  <si>
    <t>Table 11: Monthly Consumer Price Index Numbers and Percent Changes in Gaza Strip by Major Groups of Expenditure, January - December 2020</t>
  </si>
  <si>
    <r>
      <t xml:space="preserve"> جدول </t>
    </r>
    <r>
      <rPr>
        <b/>
        <sz val="11"/>
        <rFont val="Times New Roman"/>
        <family val="1"/>
        <charset val="178"/>
      </rPr>
      <t>13</t>
    </r>
    <r>
      <rPr>
        <b/>
        <sz val="11"/>
        <rFont val="Simplified Arabic"/>
        <family val="1"/>
      </rPr>
      <t>: الأرقام القياسية ونسب التغير السنوية لأسعار المستهلك في فلسطين والضفة الغربية* حسب أقسام الإنفاق الرئيسية والفرعية،</t>
    </r>
    <r>
      <rPr>
        <b/>
        <sz val="11"/>
        <rFont val="Times New Roman"/>
        <family val="1"/>
        <charset val="178"/>
      </rPr>
      <t xml:space="preserve"> </t>
    </r>
    <r>
      <rPr>
        <b/>
        <sz val="11"/>
        <rFont val="Arial"/>
        <family val="2"/>
      </rPr>
      <t>2019، 2020</t>
    </r>
  </si>
  <si>
    <t>Table 13: Annual Consumer Price Index Numbers and Percent Changes in Palestine and West Bank* by Major and Sub Groups of Expenditure, 2019, 2020</t>
  </si>
  <si>
    <t xml:space="preserve"> جدول 13 (تابع): الأرقام القياسية ونسب التغير السنوية لأسعار المستهلك في فلسطين والضفة الغربية* حسب أقسام الإنفاق الرئيسية والفرعية، 2019، 2020</t>
  </si>
  <si>
    <t>Table 13 (Cont.): Annual Consumer Price Index Numbers and Percent Changes in Palestine and West Bank* by Major and Sub Groups of Expenditure, 2019, 2020</t>
  </si>
  <si>
    <r>
      <t xml:space="preserve"> جدول </t>
    </r>
    <r>
      <rPr>
        <b/>
        <sz val="11"/>
        <rFont val="Times New Roman"/>
        <family val="1"/>
        <charset val="178"/>
      </rPr>
      <t>14</t>
    </r>
    <r>
      <rPr>
        <b/>
        <sz val="11"/>
        <rFont val="Simplified Arabic"/>
        <family val="1"/>
      </rPr>
      <t>: الأرقام القياسية ونسب التغير السنوية لأسعار المستهلك في قطاع غزة والقدس J1** حسب أقسام الإنفاق الرئيسية والفرعية،</t>
    </r>
    <r>
      <rPr>
        <b/>
        <sz val="11"/>
        <rFont val="Times New Roman"/>
        <family val="1"/>
        <charset val="178"/>
      </rPr>
      <t xml:space="preserve"> </t>
    </r>
    <r>
      <rPr>
        <b/>
        <sz val="11"/>
        <rFont val="Arial"/>
        <family val="2"/>
      </rPr>
      <t>2019، 2020</t>
    </r>
  </si>
  <si>
    <t>Table 14: Annual Consumer Price Index Numbers and Percent Changes in Gaza Strip and Jerusalem J1** by Major and Sub Groups of Expenditure, 2019, 2020</t>
  </si>
  <si>
    <t xml:space="preserve"> جدول 14 (تابع): الأرقام القياسية ونسب التغير السنوية لأسعار المستهلك في قطاع غزة والقدس J1** حسب أقسام الإنفاق الرئيسية والفرعية، 2019، 2020</t>
  </si>
  <si>
    <t>Table 14 (Cont.): Annual Consumer Price Index Numbers and Percent Changes in Gaza Strip and Jerusalem J1** by Major and Sub Groups of Expenditure, 2019, 2020</t>
  </si>
  <si>
    <r>
      <t xml:space="preserve"> جدول 16: الأرقام القياسية ونسب التغير السنوية لأسعار المنتج حسب الأبواب الرئيسية وجهة الاستهلاك في فلسطين، </t>
    </r>
    <r>
      <rPr>
        <b/>
        <sz val="11"/>
        <color indexed="8"/>
        <rFont val="Arial"/>
        <family val="2"/>
      </rPr>
      <t>2019، 2020</t>
    </r>
  </si>
  <si>
    <t xml:space="preserve">Table 16: Annual Producer Price Index Numbers and Percent Changes by Major Categories and Consumption Destination in Palestine, 2019, 2020  </t>
  </si>
  <si>
    <r>
      <t xml:space="preserve"> جدول 17: الأرقام القياسية ونسب التغير السنوية لأسعار الجملة حسب الأبواب الرئيسية ومصدر السلع في فلسطين، </t>
    </r>
    <r>
      <rPr>
        <b/>
        <sz val="11"/>
        <color indexed="8"/>
        <rFont val="Arial"/>
        <family val="2"/>
      </rPr>
      <t>2019، 2020</t>
    </r>
  </si>
  <si>
    <t>Table 17: Annual Wholesale Price Index Numbers and Percent Changes by Major Categories and Source of Commodities in Palestine, 2019, 2020</t>
  </si>
  <si>
    <r>
      <t xml:space="preserve"> جدول 18: الأرقام القياسية السنوية لأسعار المنتج حسب الأبواب الرئيسية والفرعية وجهة الاستهلاك في فلسطين، </t>
    </r>
    <r>
      <rPr>
        <b/>
        <sz val="11"/>
        <color indexed="8"/>
        <rFont val="Arial"/>
        <family val="2"/>
      </rPr>
      <t>2019، 2020</t>
    </r>
  </si>
  <si>
    <t>Table 18: Annual Producer Price Index Numbers by Major and Sub Categories and Consumption Destination in Palestine, 2019, 2020</t>
  </si>
  <si>
    <r>
      <t xml:space="preserve"> جدول 18 (تابع): الأرقام القياسية السنوية لأسعار المنتج حسب الأبواب الرئيسية والفرعية وجهة الاستهلاك في فلسطين، </t>
    </r>
    <r>
      <rPr>
        <b/>
        <sz val="11"/>
        <color indexed="8"/>
        <rFont val="Arial"/>
        <family val="2"/>
      </rPr>
      <t>2019، 2020</t>
    </r>
  </si>
  <si>
    <t>Table 18 (cont.): Annual Producer Price Index Numbers by Major and Sub Categories and Consumption Destination in Palestine, 2019, 2020</t>
  </si>
  <si>
    <r>
      <t xml:space="preserve"> جدول 19: الأرقام القياسية السنوية لأسعار الجملة حسب الأبواب الرئيسية والفرعية ومصدر السلع في فلسطين، </t>
    </r>
    <r>
      <rPr>
        <b/>
        <sz val="11"/>
        <color indexed="8"/>
        <rFont val="Arial"/>
        <family val="2"/>
      </rPr>
      <t>2019</t>
    </r>
    <r>
      <rPr>
        <b/>
        <sz val="11"/>
        <color indexed="8"/>
        <rFont val="Simplified Arabic"/>
        <family val="1"/>
      </rPr>
      <t xml:space="preserve">، </t>
    </r>
    <r>
      <rPr>
        <b/>
        <sz val="11"/>
        <color indexed="8"/>
        <rFont val="Arial"/>
        <family val="2"/>
      </rPr>
      <t xml:space="preserve">2020 </t>
    </r>
    <r>
      <rPr>
        <b/>
        <sz val="11"/>
        <color indexed="8"/>
        <rFont val="Simplified Arabic"/>
        <family val="1"/>
      </rPr>
      <t xml:space="preserve"> </t>
    </r>
  </si>
  <si>
    <t xml:space="preserve">Table 19: Annual Wholesale Price Index Numbers by Major and Sub Categories and Source of Commodities in Palestine, 2019, 2020 </t>
  </si>
  <si>
    <r>
      <t xml:space="preserve"> جدول </t>
    </r>
    <r>
      <rPr>
        <b/>
        <sz val="11"/>
        <color indexed="8"/>
        <rFont val="Arial"/>
        <family val="2"/>
      </rPr>
      <t>19 (تابع)</t>
    </r>
    <r>
      <rPr>
        <b/>
        <sz val="11"/>
        <color indexed="8"/>
        <rFont val="Simplified Arabic"/>
        <family val="1"/>
      </rPr>
      <t xml:space="preserve"> : الأرقام القياسية السنوية لأسعار الجملة حسب الأبواب الرئيسية والفرعية ومصدر السلع في فلسطين، </t>
    </r>
    <r>
      <rPr>
        <b/>
        <sz val="11"/>
        <color indexed="8"/>
        <rFont val="Arial"/>
        <family val="2"/>
      </rPr>
      <t xml:space="preserve">2019، 2020 </t>
    </r>
    <r>
      <rPr>
        <b/>
        <sz val="11"/>
        <color indexed="8"/>
        <rFont val="Simplified Arabic"/>
        <family val="1"/>
      </rPr>
      <t xml:space="preserve"> </t>
    </r>
  </si>
  <si>
    <t>Table 19 (cont.) : Annual Wholesale Price Index Numbers by Major and Sub Categories and Source of Commodities in Palestine, 2019, 2020</t>
  </si>
  <si>
    <r>
      <t xml:space="preserve"> جدول 20: الأرقام القياسية ونسب التغير السنوية لأسعار تكاليف البناء حسب المجموعات الرئيسية والفرعية ونوع المبنى في الضفة الغربية*، </t>
    </r>
    <r>
      <rPr>
        <b/>
        <sz val="11"/>
        <color indexed="8"/>
        <rFont val="Arial"/>
        <family val="2"/>
      </rPr>
      <t>2019، 2020</t>
    </r>
  </si>
  <si>
    <t xml:space="preserve"> Table 20: Annual Construction Cost Index Numbers and Percent Changes by Major and sub Groups and Building Type in the West Bank*, 2019, 2020</t>
  </si>
  <si>
    <r>
      <t xml:space="preserve"> جدول </t>
    </r>
    <r>
      <rPr>
        <b/>
        <sz val="11"/>
        <rFont val="Times New Roman"/>
        <family val="1"/>
        <charset val="178"/>
      </rPr>
      <t>21</t>
    </r>
    <r>
      <rPr>
        <b/>
        <sz val="11"/>
        <rFont val="Simplified Arabic"/>
        <family val="1"/>
      </rPr>
      <t xml:space="preserve">: الأرقام القياسية لأسعار تكاليف البناء للمباني السكنية والمباني غير السكنية في الضفة الغربية*، </t>
    </r>
    <r>
      <rPr>
        <b/>
        <sz val="11"/>
        <rFont val="Arial"/>
        <family val="2"/>
      </rPr>
      <t>2008 - 2020</t>
    </r>
  </si>
  <si>
    <t>Table 21: Construction Cost Index Numbers for Residential and Non-Residential Buildings in the West Bank*, 2008 - 2020</t>
  </si>
  <si>
    <r>
      <t xml:space="preserve"> جدول </t>
    </r>
    <r>
      <rPr>
        <b/>
        <sz val="11"/>
        <rFont val="Times New Roman"/>
        <family val="1"/>
        <charset val="178"/>
      </rPr>
      <t>22</t>
    </r>
    <r>
      <rPr>
        <b/>
        <sz val="11"/>
        <rFont val="Simplified Arabic"/>
        <family val="1"/>
      </rPr>
      <t xml:space="preserve">: الأرقام القياسية لأسعار تكاليف البناء لمباني العظم في الضفة الغربية*، </t>
    </r>
    <r>
      <rPr>
        <b/>
        <sz val="11"/>
        <rFont val="Arial"/>
        <family val="2"/>
      </rPr>
      <t>2014 - 2020</t>
    </r>
  </si>
  <si>
    <t xml:space="preserve">Table 22: Construction Cost Index Numbers for Skeleton Buildings in the West Bank*, 2014 - 2020 </t>
  </si>
  <si>
    <r>
      <t xml:space="preserve"> جدول </t>
    </r>
    <r>
      <rPr>
        <b/>
        <sz val="11"/>
        <rFont val="Times New Roman"/>
        <family val="1"/>
        <charset val="178"/>
      </rPr>
      <t>23</t>
    </r>
    <r>
      <rPr>
        <b/>
        <sz val="11"/>
        <rFont val="Simplified Arabic"/>
        <family val="1"/>
      </rPr>
      <t xml:space="preserve">: الأرقام القياسية لأسعار تكاليف الطرق في الضفة الغربية*، </t>
    </r>
    <r>
      <rPr>
        <b/>
        <sz val="11"/>
        <rFont val="Arial"/>
        <family val="2"/>
      </rPr>
      <t>2009 - 2020</t>
    </r>
  </si>
  <si>
    <t xml:space="preserve">Table 23: Road Cost Index Numbers in the West Bank*, 2009 - 2020 </t>
  </si>
  <si>
    <r>
      <t xml:space="preserve">جدول 24: الأرقام القياسية ونسب التغير السنوية لأسعار تكاليف الطرق حسب المجموعات الرئيسية والفرعية في الضفة الغربية*، </t>
    </r>
    <r>
      <rPr>
        <b/>
        <sz val="11"/>
        <rFont val="Arial"/>
        <family val="2"/>
      </rPr>
      <t>2019،</t>
    </r>
    <r>
      <rPr>
        <b/>
        <sz val="11"/>
        <rFont val="Simplified Arabic"/>
        <family val="1"/>
      </rPr>
      <t xml:space="preserve"> </t>
    </r>
    <r>
      <rPr>
        <b/>
        <sz val="11"/>
        <rFont val="Arial"/>
        <family val="2"/>
      </rPr>
      <t xml:space="preserve">2020 </t>
    </r>
  </si>
  <si>
    <t xml:space="preserve"> Table 24: Annual Road Cost Index Numbers and Percent Changes by Major and Sub Groups in the West Bank*, 2019, 2020</t>
  </si>
  <si>
    <r>
      <t xml:space="preserve"> جدول 25: الأرقام القياسية ونسب التغير السنوية لأسعار تكاليف الطرق حسب نوع الطريق في الضفة الغربية*، 2019، 2020 </t>
    </r>
    <r>
      <rPr>
        <b/>
        <sz val="11"/>
        <rFont val="Arial"/>
        <family val="2"/>
      </rPr>
      <t xml:space="preserve"> </t>
    </r>
  </si>
  <si>
    <t>Table 25: Annual Road Cost Index Numbers and Percent Changes by Type of Road in the West Bank*, 2019, 2020</t>
  </si>
  <si>
    <r>
      <t xml:space="preserve">جدول 26: الأرقام القياسية ونسب التغير السنوية لأسعار تكاليف إنشاء شبكات الصرف الصحي حسب المجموعات الفرعية في الضفة الغربية*، </t>
    </r>
    <r>
      <rPr>
        <b/>
        <sz val="11"/>
        <rFont val="Arial"/>
        <family val="2"/>
      </rPr>
      <t>2019،</t>
    </r>
    <r>
      <rPr>
        <b/>
        <sz val="11"/>
        <rFont val="Simplified Arabic"/>
        <family val="1"/>
      </rPr>
      <t xml:space="preserve"> </t>
    </r>
    <r>
      <rPr>
        <b/>
        <sz val="11"/>
        <rFont val="Arial"/>
        <family val="2"/>
      </rPr>
      <t xml:space="preserve">2020 </t>
    </r>
  </si>
  <si>
    <t xml:space="preserve"> Table 26: Annual Sewage Networks Cost Index Numbers and Percent Changes by Sub Groups in the West Bank*, 2019, 2020</t>
  </si>
  <si>
    <r>
      <t xml:space="preserve">جدول 27: الأرقام القياسية ونسب التغير السنوية لأسعار تكاليف إنشاء شبكات المياه حسب المجموعات الرئيسية والفرعية في الضفة الغربية*، </t>
    </r>
    <r>
      <rPr>
        <b/>
        <sz val="11"/>
        <rFont val="Arial"/>
        <family val="2"/>
      </rPr>
      <t>2019،</t>
    </r>
    <r>
      <rPr>
        <b/>
        <sz val="11"/>
        <rFont val="Simplified Arabic"/>
        <family val="1"/>
      </rPr>
      <t xml:space="preserve"> </t>
    </r>
    <r>
      <rPr>
        <b/>
        <sz val="11"/>
        <rFont val="Arial"/>
        <family val="2"/>
      </rPr>
      <t xml:space="preserve">2020 </t>
    </r>
  </si>
  <si>
    <t xml:space="preserve"> Table 27: Annual Water Networks Cost Index Numbers and Percent Changes by Major and Sub Groups in the West Bank*, 2019, 2020</t>
  </si>
  <si>
    <r>
      <t xml:space="preserve"> جدول </t>
    </r>
    <r>
      <rPr>
        <b/>
        <sz val="11"/>
        <rFont val="Times New Roman"/>
        <family val="1"/>
        <charset val="178"/>
      </rPr>
      <t>28</t>
    </r>
    <r>
      <rPr>
        <b/>
        <sz val="11"/>
        <rFont val="Simplified Arabic"/>
        <family val="1"/>
      </rPr>
      <t xml:space="preserve">: الأرقام القياسية لأسعار تكاليف إنشاء شبكات المياه والصرف الصحي في الضفة الغربية*، </t>
    </r>
    <r>
      <rPr>
        <b/>
        <sz val="11"/>
        <rFont val="Arial"/>
        <family val="2"/>
      </rPr>
      <t>2010 - 2020</t>
    </r>
  </si>
  <si>
    <t xml:space="preserve">Table 28: Water and Sewage Networks Cost Index Numbers in the West Bank*, 2010 - 2020 </t>
  </si>
  <si>
    <t>جدول 29: الأرقام القياسية ونسب التغير السنوية لكميات الإنتاج الصناعي حسب المجموعات الرئيسية والفرعية في فلسطين، 2019، 2020</t>
  </si>
  <si>
    <t>Table 29: Annual Industrial Production Index Numbers and Percent Changes by Major and Sub Groups in Palestine, 2019, 2020</t>
  </si>
  <si>
    <t>2020</t>
  </si>
  <si>
    <r>
      <t xml:space="preserve"> جدول </t>
    </r>
    <r>
      <rPr>
        <b/>
        <sz val="11"/>
        <rFont val="Times New Roman"/>
        <family val="1"/>
        <charset val="178"/>
      </rPr>
      <t>30</t>
    </r>
    <r>
      <rPr>
        <b/>
        <sz val="11"/>
        <rFont val="Simplified Arabic"/>
        <family val="1"/>
      </rPr>
      <t xml:space="preserve">: الأرقام القياسية لكميات الانتاج الصناعي في فلسطين، </t>
    </r>
    <r>
      <rPr>
        <b/>
        <sz val="11"/>
        <rFont val="Arial"/>
        <family val="2"/>
      </rPr>
      <t>2011 - 2020</t>
    </r>
  </si>
  <si>
    <t xml:space="preserve">Table 30: Industrial Production Index Numbers in Palestine, 2011 - 2020 </t>
  </si>
  <si>
    <r>
      <t xml:space="preserve">جدول </t>
    </r>
    <r>
      <rPr>
        <b/>
        <sz val="11"/>
        <rFont val="Arial"/>
        <family val="2"/>
      </rPr>
      <t>15</t>
    </r>
    <r>
      <rPr>
        <b/>
        <sz val="11"/>
        <rFont val="Simplified Arabic"/>
        <family val="1"/>
      </rPr>
      <t xml:space="preserve">: المتوسط السنوي لأسعار المستهلك لسلع مختارة في المناطق الفلسطينية، </t>
    </r>
    <r>
      <rPr>
        <b/>
        <sz val="11"/>
        <rFont val="Arial"/>
        <family val="2"/>
      </rPr>
      <t>2020</t>
    </r>
  </si>
  <si>
    <t>Table 15: Annual Average Consumer Prices for Selected Commodities in Palestinian Regions, 2020</t>
  </si>
  <si>
    <r>
      <t xml:space="preserve">جدول </t>
    </r>
    <r>
      <rPr>
        <b/>
        <sz val="11"/>
        <rFont val="Arial"/>
        <family val="2"/>
      </rPr>
      <t>15</t>
    </r>
    <r>
      <rPr>
        <b/>
        <sz val="11"/>
        <rFont val="Simplified Arabic"/>
        <family val="1"/>
      </rPr>
      <t xml:space="preserve"> (تابع): المتوسط السنوي لأسعار المستهلك لسلع مختارة في المناطق الفلسطينية، </t>
    </r>
    <r>
      <rPr>
        <b/>
        <sz val="11"/>
        <rFont val="Arial"/>
        <family val="2"/>
      </rPr>
      <t>2020</t>
    </r>
  </si>
  <si>
    <t xml:space="preserve">Table 15 (cont.): Annual Average Consumer Prices for Selected Commodities in Palestinian Regions, 2020 </t>
  </si>
  <si>
    <t>بسمتي</t>
  </si>
  <si>
    <t>الهند</t>
  </si>
  <si>
    <t>باكيت/5 كغم</t>
  </si>
  <si>
    <t>Pack/5kg</t>
  </si>
  <si>
    <t>India</t>
  </si>
  <si>
    <t>Basmatee</t>
  </si>
  <si>
    <t>تايلند</t>
  </si>
  <si>
    <t>Greatest</t>
  </si>
  <si>
    <t>جراتيست</t>
  </si>
  <si>
    <t>10/ كغم</t>
  </si>
  <si>
    <t>تعبئة محلية</t>
  </si>
  <si>
    <t>10/ kg</t>
  </si>
  <si>
    <t>local Filler</t>
  </si>
  <si>
    <t>كابي</t>
  </si>
  <si>
    <t>Cappy</t>
  </si>
  <si>
    <t>Royal</t>
  </si>
  <si>
    <t>رويال</t>
  </si>
  <si>
    <t>جليم</t>
  </si>
  <si>
    <t>الاردن</t>
  </si>
  <si>
    <t>pencil</t>
  </si>
  <si>
    <t>قطعة/125 غم</t>
  </si>
  <si>
    <t>Piece/125 gm</t>
  </si>
  <si>
    <t>Yasameen</t>
  </si>
  <si>
    <t>ياسمين</t>
  </si>
  <si>
    <r>
      <rPr>
        <b/>
        <sz val="11"/>
        <rFont val="Arial"/>
        <family val="2"/>
      </rPr>
      <t>2020 - 1996</t>
    </r>
    <r>
      <rPr>
        <b/>
        <sz val="11"/>
        <rFont val="Simplified Arabic"/>
        <family val="1"/>
      </rPr>
      <t xml:space="preserve"> ،**J1 جدول 4: الأرقام القياسية لأسعار المستهلك في القدس                </t>
    </r>
  </si>
  <si>
    <t>Table 4: Consumer Price Index Numbers in Jerusalem J1**, 1996 - 2020</t>
  </si>
  <si>
    <r>
      <t xml:space="preserve"> جدول </t>
    </r>
    <r>
      <rPr>
        <b/>
        <sz val="11"/>
        <rFont val="Times New Roman"/>
        <family val="1"/>
        <charset val="178"/>
      </rPr>
      <t>12</t>
    </r>
    <r>
      <rPr>
        <b/>
        <sz val="11"/>
        <rFont val="Simplified Arabic"/>
        <family val="1"/>
      </rPr>
      <t>: الأرقام القياسية ونسب التغير الشهرية لأسعار المستهلك في القدس J1** حسب أقسام الإنفاق الرئيسية،</t>
    </r>
    <r>
      <rPr>
        <b/>
        <sz val="11"/>
        <rFont val="Times New Roman"/>
        <family val="1"/>
        <charset val="178"/>
      </rPr>
      <t xml:space="preserve"> </t>
    </r>
    <r>
      <rPr>
        <b/>
        <sz val="11"/>
        <rFont val="Arial"/>
        <family val="2"/>
      </rPr>
      <t>كانون ثاني - كانون أول 2020</t>
    </r>
  </si>
  <si>
    <t>Table 12: Monthly Consumer Price Index Numbers and Percent Changes in Jerusalem J1** by Major Groups of Expenditure, January - December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</si>
</sst>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Red]0.00"/>
  </numFmts>
  <fonts count="57" x14ac:knownFonts="1">
    <font>
      <sz val="10"/>
      <name val="Arial"/>
      <charset val="178"/>
    </font>
    <font>
      <sz val="8"/>
      <name val="Times New Roman"/>
      <family val="1"/>
    </font>
    <font>
      <b/>
      <sz val="10"/>
      <name val="Arial"/>
      <family val="2"/>
    </font>
    <font>
      <b/>
      <sz val="11"/>
      <name val="Arial"/>
      <family val="2"/>
    </font>
    <font>
      <b/>
      <sz val="11"/>
      <name val="Simplified Arabic"/>
      <family val="1"/>
    </font>
    <font>
      <b/>
      <sz val="11"/>
      <name val="Times New Roman"/>
      <family val="1"/>
      <charset val="178"/>
    </font>
    <font>
      <sz val="9"/>
      <name val="Arial"/>
      <family val="2"/>
    </font>
    <font>
      <sz val="9"/>
      <name val="Simplified Arabic"/>
      <family val="1"/>
    </font>
    <font>
      <b/>
      <sz val="9"/>
      <name val="Simplified Arabic"/>
      <family val="1"/>
    </font>
    <font>
      <b/>
      <sz val="9"/>
      <name val="Arial"/>
      <family val="2"/>
    </font>
    <font>
      <sz val="8.5"/>
      <name val="Arial"/>
      <family val="2"/>
    </font>
    <font>
      <b/>
      <sz val="8.5"/>
      <name val="Arial"/>
      <family val="2"/>
    </font>
    <font>
      <b/>
      <sz val="12"/>
      <name val="Times New Roman"/>
      <family val="1"/>
      <charset val="178"/>
    </font>
    <font>
      <sz val="8.5"/>
      <name val="Simplified Arabic"/>
      <family val="1"/>
    </font>
    <font>
      <sz val="10"/>
      <name val="Arial"/>
      <family val="2"/>
    </font>
    <font>
      <sz val="8"/>
      <name val="Times New Roman"/>
      <family val="1"/>
    </font>
    <font>
      <sz val="9"/>
      <color indexed="8"/>
      <name val="Arial"/>
      <family val="2"/>
    </font>
    <font>
      <b/>
      <sz val="10"/>
      <name val="Times New Roman"/>
      <family val="1"/>
      <charset val="178"/>
    </font>
    <font>
      <sz val="9"/>
      <name val="Times New Roman"/>
      <family val="1"/>
    </font>
    <font>
      <sz val="8"/>
      <name val="Arabic Transparent"/>
      <charset val="178"/>
    </font>
    <font>
      <sz val="9"/>
      <name val="Times New Roman"/>
      <family val="1"/>
      <charset val="178"/>
    </font>
    <font>
      <sz val="9"/>
      <name val="Arial"/>
      <family val="2"/>
      <charset val="178"/>
    </font>
    <font>
      <sz val="8"/>
      <color indexed="10"/>
      <name val="Arial"/>
      <family val="2"/>
    </font>
    <font>
      <b/>
      <sz val="8"/>
      <name val="Arabic Transparent"/>
      <charset val="178"/>
    </font>
    <font>
      <sz val="8"/>
      <name val="Arial"/>
      <family val="2"/>
    </font>
    <font>
      <b/>
      <sz val="9"/>
      <name val="Times New Roman"/>
      <family val="1"/>
    </font>
    <font>
      <b/>
      <sz val="8"/>
      <color indexed="56"/>
      <name val="Arabic Transparent"/>
      <charset val="178"/>
    </font>
    <font>
      <b/>
      <sz val="8"/>
      <color indexed="10"/>
      <name val="Arabic Transparent"/>
      <charset val="178"/>
    </font>
    <font>
      <sz val="8"/>
      <name val="Simplified Arabic"/>
      <family val="1"/>
    </font>
    <font>
      <b/>
      <sz val="8"/>
      <name val="Arial"/>
      <family val="2"/>
    </font>
    <font>
      <b/>
      <sz val="8"/>
      <name val="Arial"/>
      <family val="2"/>
      <charset val="178"/>
    </font>
    <font>
      <sz val="8"/>
      <name val="Arial"/>
      <family val="2"/>
      <charset val="178"/>
    </font>
    <font>
      <b/>
      <sz val="11"/>
      <color indexed="8"/>
      <name val="Simplified Arabic"/>
      <family val="1"/>
    </font>
    <font>
      <b/>
      <sz val="11"/>
      <color indexed="8"/>
      <name val="Arial"/>
      <family val="2"/>
    </font>
    <font>
      <sz val="12"/>
      <color indexed="8"/>
      <name val="Arial"/>
      <family val="2"/>
    </font>
    <font>
      <sz val="10"/>
      <color indexed="8"/>
      <name val="Arial"/>
      <family val="2"/>
    </font>
    <font>
      <b/>
      <sz val="9"/>
      <color indexed="8"/>
      <name val="Simplified Arabic"/>
      <family val="1"/>
    </font>
    <font>
      <b/>
      <sz val="9"/>
      <color indexed="8"/>
      <name val="Arial"/>
      <family val="2"/>
    </font>
    <font>
      <sz val="9"/>
      <color indexed="8"/>
      <name val="Simplified Arabic"/>
      <family val="1"/>
    </font>
    <font>
      <b/>
      <sz val="9"/>
      <color indexed="8"/>
      <name val="Arabic Transparent"/>
      <charset val="178"/>
    </font>
    <font>
      <b/>
      <sz val="12"/>
      <color indexed="8"/>
      <name val="Times New Roman"/>
      <family val="1"/>
      <charset val="178"/>
    </font>
    <font>
      <b/>
      <sz val="11"/>
      <color indexed="8"/>
      <name val="Times New Roman"/>
      <family val="1"/>
      <charset val="178"/>
    </font>
    <font>
      <sz val="10"/>
      <name val="Times New Roman"/>
      <family val="1"/>
      <charset val="178"/>
    </font>
    <font>
      <b/>
      <sz val="10"/>
      <color indexed="8"/>
      <name val="Arial"/>
      <family val="2"/>
    </font>
    <font>
      <b/>
      <sz val="11"/>
      <name val="Times New Roman"/>
      <family val="1"/>
    </font>
    <font>
      <b/>
      <sz val="10"/>
      <color indexed="8"/>
      <name val="Arial"/>
      <family val="2"/>
      <charset val="178"/>
    </font>
    <font>
      <b/>
      <sz val="11"/>
      <name val="Arial"/>
      <family val="2"/>
      <charset val="178"/>
    </font>
    <font>
      <sz val="9"/>
      <name val="Calibri"/>
      <family val="2"/>
      <scheme val="minor"/>
    </font>
    <font>
      <b/>
      <sz val="9"/>
      <name val="Calibri"/>
      <family val="2"/>
      <scheme val="minor"/>
    </font>
    <font>
      <b/>
      <sz val="9"/>
      <color theme="1"/>
      <name val="Simplified Arabic"/>
      <family val="1"/>
    </font>
    <font>
      <sz val="9"/>
      <color theme="1"/>
      <name val="Simplified Arabic"/>
      <family val="1"/>
    </font>
    <font>
      <b/>
      <sz val="9"/>
      <color indexed="8"/>
      <name val="Calibri"/>
      <family val="2"/>
      <scheme val="minor"/>
    </font>
    <font>
      <sz val="9"/>
      <color rgb="FF000000"/>
      <name val="Arial"/>
      <family val="2"/>
    </font>
    <font>
      <b/>
      <sz val="9"/>
      <color rgb="FF000000"/>
      <name val="Times New Roman"/>
      <family val="1"/>
    </font>
    <font>
      <sz val="9"/>
      <color rgb="FF000000"/>
      <name val="Times New Roman"/>
      <family val="1"/>
    </font>
    <font>
      <sz val="12"/>
      <color theme="1"/>
      <name val="Calibri"/>
      <family val="2"/>
      <scheme val="minor"/>
    </font>
    <font>
      <b/>
      <sz val="9"/>
      <color theme="1"/>
      <name val="Arial"/>
      <family val="2"/>
    </font>
  </fonts>
  <fills count="5">
    <fill>
      <patternFill patternType="none"/>
    </fill>
    <fill>
      <patternFill patternType="gray125"/>
    </fill>
    <fill>
      <patternFill patternType="solid">
        <fgColor indexed="9"/>
        <bgColor indexed="64"/>
      </patternFill>
    </fill>
    <fill>
      <patternFill patternType="solid">
        <fgColor indexed="9"/>
        <bgColor indexed="26"/>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s>
  <cellStyleXfs count="8">
    <xf numFmtId="0" fontId="0" fillId="0" borderId="0"/>
    <xf numFmtId="0" fontId="17" fillId="0" borderId="0" applyNumberFormat="0">
      <alignment horizontal="right"/>
    </xf>
    <xf numFmtId="0" fontId="17" fillId="0" borderId="0" applyNumberFormat="0">
      <alignment horizontal="left"/>
    </xf>
    <xf numFmtId="0" fontId="15" fillId="0" borderId="0"/>
    <xf numFmtId="0" fontId="1" fillId="0" borderId="0"/>
    <xf numFmtId="0" fontId="1" fillId="0" borderId="0"/>
    <xf numFmtId="0" fontId="55" fillId="0" borderId="0"/>
    <xf numFmtId="9" fontId="14" fillId="0" borderId="0" applyFont="0" applyFill="0" applyBorder="0" applyAlignment="0" applyProtection="0"/>
  </cellStyleXfs>
  <cellXfs count="664">
    <xf numFmtId="0" fontId="0" fillId="0" borderId="0" xfId="0"/>
    <xf numFmtId="0" fontId="2" fillId="0" borderId="0" xfId="0" applyFont="1" applyAlignment="1"/>
    <xf numFmtId="0" fontId="0" fillId="0" borderId="0" xfId="0" applyAlignment="1">
      <alignment horizontal="right"/>
    </xf>
    <xf numFmtId="0" fontId="2" fillId="0" borderId="0" xfId="0" applyFont="1"/>
    <xf numFmtId="0" fontId="7" fillId="2" borderId="1" xfId="0" applyNumberFormat="1" applyFont="1" applyFill="1" applyBorder="1" applyAlignment="1">
      <alignment horizontal="center" vertical="center"/>
    </xf>
    <xf numFmtId="0" fontId="6" fillId="2" borderId="2" xfId="0" applyNumberFormat="1" applyFont="1" applyFill="1" applyBorder="1" applyAlignment="1">
      <alignment horizontal="center" vertical="center"/>
    </xf>
    <xf numFmtId="0" fontId="8" fillId="2" borderId="1" xfId="0" applyNumberFormat="1" applyFont="1" applyFill="1" applyBorder="1" applyAlignment="1">
      <alignment horizontal="center" vertical="top" wrapText="1"/>
    </xf>
    <xf numFmtId="0" fontId="6" fillId="2" borderId="1" xfId="0" applyNumberFormat="1" applyFont="1" applyFill="1" applyBorder="1" applyAlignment="1">
      <alignment horizontal="right" vertical="center" indent="1"/>
    </xf>
    <xf numFmtId="0" fontId="6" fillId="2" borderId="3" xfId="0" applyNumberFormat="1" applyFont="1" applyFill="1" applyBorder="1" applyAlignment="1">
      <alignment horizontal="right" vertical="center" indent="1"/>
    </xf>
    <xf numFmtId="0" fontId="6" fillId="2" borderId="3" xfId="0" applyFont="1" applyFill="1" applyBorder="1" applyAlignment="1">
      <alignment horizontal="right" vertical="center" indent="1"/>
    </xf>
    <xf numFmtId="0" fontId="6" fillId="2" borderId="4" xfId="0" applyNumberFormat="1" applyFont="1" applyFill="1" applyBorder="1" applyAlignment="1">
      <alignment horizontal="right" vertical="center" indent="1"/>
    </xf>
    <xf numFmtId="0" fontId="6" fillId="2" borderId="1" xfId="0" applyNumberFormat="1" applyFont="1" applyFill="1" applyBorder="1" applyAlignment="1">
      <alignment horizontal="left" vertical="center" indent="1"/>
    </xf>
    <xf numFmtId="0" fontId="6" fillId="2" borderId="3" xfId="0" applyNumberFormat="1" applyFont="1" applyFill="1" applyBorder="1" applyAlignment="1">
      <alignment horizontal="left" vertical="center" indent="1"/>
    </xf>
    <xf numFmtId="0" fontId="6" fillId="2" borderId="3" xfId="0" applyFont="1" applyFill="1" applyBorder="1" applyAlignment="1">
      <alignment horizontal="left" vertical="center" indent="1"/>
    </xf>
    <xf numFmtId="0" fontId="6" fillId="0" borderId="3" xfId="0" applyFont="1" applyBorder="1" applyAlignment="1">
      <alignment horizontal="left" vertical="center" indent="1"/>
    </xf>
    <xf numFmtId="2" fontId="6" fillId="2" borderId="5" xfId="0" applyNumberFormat="1" applyFont="1" applyFill="1" applyBorder="1" applyAlignment="1">
      <alignment horizontal="right" vertical="center" indent="1" readingOrder="2"/>
    </xf>
    <xf numFmtId="2" fontId="6" fillId="2" borderId="6" xfId="0" applyNumberFormat="1" applyFont="1" applyFill="1" applyBorder="1" applyAlignment="1">
      <alignment horizontal="right" vertical="center" indent="1"/>
    </xf>
    <xf numFmtId="2" fontId="6" fillId="2" borderId="7" xfId="0" applyNumberFormat="1" applyFont="1" applyFill="1" applyBorder="1" applyAlignment="1">
      <alignment horizontal="right" vertical="center" indent="1"/>
    </xf>
    <xf numFmtId="2" fontId="6" fillId="2" borderId="4" xfId="0" applyNumberFormat="1" applyFont="1" applyFill="1" applyBorder="1" applyAlignment="1">
      <alignment horizontal="right" vertical="center" indent="1" readingOrder="2"/>
    </xf>
    <xf numFmtId="2" fontId="6" fillId="2" borderId="0" xfId="0" applyNumberFormat="1" applyFont="1" applyFill="1" applyBorder="1" applyAlignment="1">
      <alignment horizontal="right" vertical="center" indent="1"/>
    </xf>
    <xf numFmtId="2" fontId="6" fillId="2" borderId="8" xfId="0" applyNumberFormat="1" applyFont="1" applyFill="1" applyBorder="1" applyAlignment="1">
      <alignment horizontal="right" vertical="center" indent="1"/>
    </xf>
    <xf numFmtId="2" fontId="6" fillId="2" borderId="0" xfId="5" applyNumberFormat="1" applyFont="1" applyFill="1" applyBorder="1" applyAlignment="1">
      <alignment horizontal="right" vertical="center" indent="1"/>
    </xf>
    <xf numFmtId="2" fontId="6" fillId="2" borderId="8" xfId="4" applyNumberFormat="1" applyFont="1" applyFill="1" applyBorder="1" applyAlignment="1">
      <alignment horizontal="right" vertical="center" indent="1"/>
    </xf>
    <xf numFmtId="0" fontId="6" fillId="2" borderId="0" xfId="0" applyNumberFormat="1" applyFont="1" applyFill="1" applyBorder="1" applyAlignment="1">
      <alignment horizontal="right" vertical="center" indent="1"/>
    </xf>
    <xf numFmtId="0" fontId="6" fillId="2" borderId="8" xfId="0" applyNumberFormat="1" applyFont="1" applyFill="1" applyBorder="1" applyAlignment="1">
      <alignment horizontal="right" vertical="center" indent="1"/>
    </xf>
    <xf numFmtId="2" fontId="6" fillId="2" borderId="4" xfId="0" applyNumberFormat="1" applyFont="1" applyFill="1" applyBorder="1" applyAlignment="1">
      <alignment horizontal="right" vertical="center" indent="1"/>
    </xf>
    <xf numFmtId="0" fontId="6" fillId="0" borderId="2" xfId="0" applyFont="1" applyBorder="1" applyAlignment="1">
      <alignment horizontal="right" vertical="center" indent="1"/>
    </xf>
    <xf numFmtId="2" fontId="6" fillId="2" borderId="9" xfId="0" applyNumberFormat="1" applyFont="1" applyFill="1" applyBorder="1" applyAlignment="1">
      <alignment horizontal="right" vertical="center" indent="1"/>
    </xf>
    <xf numFmtId="0" fontId="6" fillId="2" borderId="2" xfId="0" applyNumberFormat="1" applyFont="1" applyFill="1" applyBorder="1" applyAlignment="1">
      <alignment horizontal="left" vertical="center" indent="1"/>
    </xf>
    <xf numFmtId="0" fontId="8"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center"/>
    </xf>
    <xf numFmtId="0" fontId="6" fillId="2" borderId="2" xfId="0" applyNumberFormat="1" applyFont="1" applyFill="1" applyBorder="1" applyAlignment="1">
      <alignment horizontal="center" vertical="top"/>
    </xf>
    <xf numFmtId="0" fontId="4" fillId="0" borderId="0" xfId="0" applyFont="1" applyBorder="1" applyAlignment="1">
      <alignment vertical="top"/>
    </xf>
    <xf numFmtId="0" fontId="0" fillId="0" borderId="0" xfId="0" applyAlignment="1">
      <alignment vertical="top"/>
    </xf>
    <xf numFmtId="0" fontId="3" fillId="0" borderId="0" xfId="0" applyFont="1" applyAlignment="1">
      <alignment vertical="top"/>
    </xf>
    <xf numFmtId="0" fontId="3" fillId="0" borderId="0" xfId="0" applyFont="1" applyBorder="1" applyAlignment="1">
      <alignment vertical="top"/>
    </xf>
    <xf numFmtId="0" fontId="0" fillId="0" borderId="10" xfId="0" applyBorder="1" applyAlignment="1">
      <alignment vertical="top"/>
    </xf>
    <xf numFmtId="0" fontId="0" fillId="0" borderId="0" xfId="0" applyBorder="1" applyAlignment="1">
      <alignment vertical="top"/>
    </xf>
    <xf numFmtId="0" fontId="9" fillId="0" borderId="4" xfId="0" applyFont="1" applyBorder="1" applyAlignment="1">
      <alignment vertical="center"/>
    </xf>
    <xf numFmtId="0" fontId="7" fillId="0" borderId="1" xfId="0" applyFont="1" applyBorder="1" applyAlignment="1">
      <alignment horizontal="center" vertical="center"/>
    </xf>
    <xf numFmtId="0" fontId="7" fillId="0" borderId="4" xfId="0" applyFont="1" applyBorder="1" applyAlignment="1">
      <alignment horizontal="center" vertical="center"/>
    </xf>
    <xf numFmtId="0" fontId="7" fillId="0" borderId="0" xfId="0" applyFont="1" applyBorder="1" applyAlignment="1">
      <alignment horizontal="center"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pplyBorder="1" applyAlignment="1">
      <alignment horizontal="center" vertical="center" wrapText="1"/>
    </xf>
    <xf numFmtId="0" fontId="7" fillId="0" borderId="1" xfId="0" applyFont="1" applyFill="1" applyBorder="1" applyAlignment="1">
      <alignment horizontal="right" vertical="center" wrapText="1" indent="1"/>
    </xf>
    <xf numFmtId="2" fontId="6" fillId="2" borderId="5" xfId="0" applyNumberFormat="1" applyFont="1" applyFill="1" applyBorder="1" applyAlignment="1">
      <alignment horizontal="right" vertical="center" indent="1"/>
    </xf>
    <xf numFmtId="2" fontId="6" fillId="2" borderId="4" xfId="0" applyNumberFormat="1" applyFont="1" applyFill="1" applyBorder="1" applyAlignment="1">
      <alignment horizontal="right" vertical="top" indent="1"/>
    </xf>
    <xf numFmtId="2" fontId="6" fillId="2" borderId="0" xfId="0" applyNumberFormat="1" applyFont="1" applyFill="1" applyBorder="1" applyAlignment="1">
      <alignment horizontal="right" vertical="top" indent="1"/>
    </xf>
    <xf numFmtId="0" fontId="10" fillId="0" borderId="0" xfId="0" applyFont="1" applyBorder="1" applyAlignment="1">
      <alignment vertical="top"/>
    </xf>
    <xf numFmtId="0" fontId="10" fillId="0" borderId="0" xfId="0" applyFont="1" applyAlignment="1">
      <alignment vertical="top"/>
    </xf>
    <xf numFmtId="0" fontId="7" fillId="3" borderId="3" xfId="0" applyFont="1" applyFill="1" applyBorder="1" applyAlignment="1">
      <alignment horizontal="right" vertical="center" wrapText="1" indent="1"/>
    </xf>
    <xf numFmtId="0" fontId="7" fillId="0" borderId="3" xfId="0" applyFont="1" applyFill="1" applyBorder="1" applyAlignment="1">
      <alignment horizontal="right" vertical="center" wrapText="1" indent="1"/>
    </xf>
    <xf numFmtId="2" fontId="6" fillId="2" borderId="0" xfId="0" applyNumberFormat="1" applyFont="1" applyFill="1" applyBorder="1" applyAlignment="1">
      <alignment horizontal="right" vertical="center" indent="1" readingOrder="2"/>
    </xf>
    <xf numFmtId="2" fontId="6" fillId="2" borderId="0" xfId="4" applyNumberFormat="1" applyFont="1" applyFill="1" applyBorder="1" applyAlignment="1">
      <alignment horizontal="right" vertical="center" indent="1"/>
    </xf>
    <xf numFmtId="2" fontId="6" fillId="2" borderId="0" xfId="4" applyNumberFormat="1" applyFont="1" applyFill="1" applyBorder="1" applyAlignment="1">
      <alignment horizontal="right" vertical="top" indent="1"/>
    </xf>
    <xf numFmtId="0" fontId="8" fillId="0" borderId="2" xfId="0" applyFont="1" applyBorder="1" applyAlignment="1">
      <alignment horizontal="right" vertical="center" wrapText="1" indent="1" readingOrder="2"/>
    </xf>
    <xf numFmtId="2" fontId="9" fillId="2" borderId="9" xfId="0" applyNumberFormat="1" applyFont="1" applyFill="1" applyBorder="1" applyAlignment="1">
      <alignment horizontal="right" vertical="center" indent="1"/>
    </xf>
    <xf numFmtId="2" fontId="9" fillId="2" borderId="10" xfId="0" applyNumberFormat="1" applyFont="1" applyFill="1" applyBorder="1" applyAlignment="1">
      <alignment horizontal="right" vertical="center" indent="1"/>
    </xf>
    <xf numFmtId="0" fontId="9" fillId="0" borderId="2" xfId="0" applyFont="1" applyBorder="1" applyAlignment="1">
      <alignment horizontal="left" vertical="center" wrapText="1" indent="1" readingOrder="1"/>
    </xf>
    <xf numFmtId="2" fontId="9" fillId="2" borderId="4" xfId="0" applyNumberFormat="1" applyFont="1" applyFill="1" applyBorder="1" applyAlignment="1">
      <alignment horizontal="right" vertical="top" indent="1"/>
    </xf>
    <xf numFmtId="2" fontId="9" fillId="2" borderId="0" xfId="0" applyNumberFormat="1" applyFont="1" applyFill="1" applyBorder="1" applyAlignment="1">
      <alignment horizontal="right" vertical="top" indent="1"/>
    </xf>
    <xf numFmtId="0" fontId="11" fillId="0" borderId="0" xfId="0" applyFont="1" applyBorder="1" applyAlignment="1">
      <alignment vertical="top"/>
    </xf>
    <xf numFmtId="0" fontId="11" fillId="0" borderId="0" xfId="0" applyFont="1" applyAlignment="1">
      <alignment vertical="top"/>
    </xf>
    <xf numFmtId="0" fontId="0" fillId="0" borderId="4" xfId="0" applyBorder="1" applyAlignment="1">
      <alignment vertical="top"/>
    </xf>
    <xf numFmtId="0" fontId="10" fillId="0" borderId="4" xfId="0" applyFont="1" applyBorder="1" applyAlignment="1">
      <alignment vertical="top"/>
    </xf>
    <xf numFmtId="2" fontId="6" fillId="2" borderId="4" xfId="4" applyNumberFormat="1" applyFont="1" applyFill="1" applyBorder="1" applyAlignment="1">
      <alignment horizontal="right" vertical="center" indent="1"/>
    </xf>
    <xf numFmtId="2" fontId="9" fillId="2" borderId="11" xfId="0" applyNumberFormat="1" applyFont="1" applyFill="1" applyBorder="1" applyAlignment="1">
      <alignment horizontal="right" vertical="center" indent="1"/>
    </xf>
    <xf numFmtId="0" fontId="11" fillId="0" borderId="4" xfId="0" applyFont="1" applyBorder="1" applyAlignment="1">
      <alignment vertical="top"/>
    </xf>
    <xf numFmtId="0" fontId="0" fillId="0" borderId="10" xfId="0" applyBorder="1"/>
    <xf numFmtId="0" fontId="10" fillId="0" borderId="0" xfId="0" applyFont="1"/>
    <xf numFmtId="0" fontId="13" fillId="0" borderId="0" xfId="0" applyFont="1"/>
    <xf numFmtId="0" fontId="6" fillId="2" borderId="2" xfId="0" applyFont="1" applyFill="1" applyBorder="1" applyAlignment="1">
      <alignment horizontal="center" vertical="top" wrapText="1" readingOrder="1"/>
    </xf>
    <xf numFmtId="2" fontId="6" fillId="2" borderId="2" xfId="0" applyNumberFormat="1" applyFont="1" applyFill="1" applyBorder="1" applyAlignment="1">
      <alignment horizontal="center" vertical="top" wrapText="1"/>
    </xf>
    <xf numFmtId="0" fontId="6" fillId="2" borderId="9" xfId="0" applyFont="1" applyFill="1" applyBorder="1" applyAlignment="1">
      <alignment horizontal="center" vertical="top" wrapText="1" readingOrder="1"/>
    </xf>
    <xf numFmtId="0" fontId="9" fillId="2" borderId="9" xfId="0" applyFont="1" applyFill="1" applyBorder="1" applyAlignment="1">
      <alignment horizontal="center" vertical="top" wrapText="1" readingOrder="1"/>
    </xf>
    <xf numFmtId="0" fontId="7" fillId="2" borderId="3" xfId="0" applyFont="1" applyFill="1" applyBorder="1" applyAlignment="1">
      <alignment horizontal="right" vertical="center" indent="1"/>
    </xf>
    <xf numFmtId="2" fontId="9" fillId="2" borderId="0" xfId="0" applyNumberFormat="1" applyFont="1" applyFill="1" applyBorder="1" applyAlignment="1">
      <alignment horizontal="right" vertical="center" indent="1"/>
    </xf>
    <xf numFmtId="0" fontId="7" fillId="2" borderId="2" xfId="0" applyFont="1" applyFill="1" applyBorder="1" applyAlignment="1">
      <alignment horizontal="right" vertical="center" indent="1"/>
    </xf>
    <xf numFmtId="2" fontId="6" fillId="2" borderId="10" xfId="0" applyNumberFormat="1" applyFont="1" applyFill="1" applyBorder="1" applyAlignment="1">
      <alignment horizontal="right" vertical="center" indent="1"/>
    </xf>
    <xf numFmtId="0" fontId="6" fillId="2" borderId="2" xfId="0" applyFont="1" applyFill="1" applyBorder="1" applyAlignment="1">
      <alignment horizontal="left" vertical="center" indent="1"/>
    </xf>
    <xf numFmtId="0" fontId="14" fillId="0" borderId="0" xfId="0" applyFont="1" applyAlignment="1">
      <alignment horizontal="right" vertical="center"/>
    </xf>
    <xf numFmtId="0" fontId="14" fillId="0" borderId="10" xfId="0" applyFont="1" applyBorder="1" applyAlignment="1">
      <alignment horizontal="right" vertical="center"/>
    </xf>
    <xf numFmtId="0" fontId="14" fillId="0" borderId="10" xfId="0" applyFont="1" applyBorder="1" applyAlignment="1">
      <alignment vertical="top"/>
    </xf>
    <xf numFmtId="0" fontId="7" fillId="0" borderId="12" xfId="0" applyFont="1" applyBorder="1" applyAlignment="1">
      <alignment horizontal="right" vertical="center" indent="1"/>
    </xf>
    <xf numFmtId="0" fontId="7" fillId="0" borderId="13" xfId="0" applyFont="1" applyBorder="1" applyAlignment="1">
      <alignment vertical="center"/>
    </xf>
    <xf numFmtId="0" fontId="6" fillId="0" borderId="14" xfId="0" applyFont="1" applyBorder="1" applyAlignment="1">
      <alignment horizontal="left" vertical="center" indent="1"/>
    </xf>
    <xf numFmtId="0" fontId="6" fillId="0" borderId="14" xfId="0" applyFont="1" applyBorder="1" applyAlignment="1">
      <alignment horizontal="center" vertical="center" wrapText="1"/>
    </xf>
    <xf numFmtId="0" fontId="7" fillId="0" borderId="15" xfId="0" applyFont="1" applyBorder="1" applyAlignment="1">
      <alignment horizontal="center" vertical="center"/>
    </xf>
    <xf numFmtId="0" fontId="6" fillId="0" borderId="15" xfId="0" applyFont="1" applyBorder="1" applyAlignment="1">
      <alignment horizontal="center" vertical="center" wrapText="1"/>
    </xf>
    <xf numFmtId="2" fontId="9" fillId="2" borderId="5" xfId="0" applyNumberFormat="1" applyFont="1" applyFill="1" applyBorder="1" applyAlignment="1">
      <alignment horizontal="right" vertical="center" indent="1"/>
    </xf>
    <xf numFmtId="2" fontId="9" fillId="2" borderId="6" xfId="0" applyNumberFormat="1" applyFont="1" applyFill="1" applyBorder="1" applyAlignment="1">
      <alignment horizontal="right" vertical="center" indent="1"/>
    </xf>
    <xf numFmtId="2" fontId="9" fillId="2" borderId="7" xfId="0" applyNumberFormat="1" applyFont="1" applyFill="1" applyBorder="1" applyAlignment="1">
      <alignment horizontal="right" vertical="center" indent="1"/>
    </xf>
    <xf numFmtId="2" fontId="9" fillId="2" borderId="4" xfId="0" applyNumberFormat="1" applyFont="1" applyFill="1" applyBorder="1" applyAlignment="1">
      <alignment horizontal="right" vertical="center" indent="1"/>
    </xf>
    <xf numFmtId="2" fontId="9" fillId="2" borderId="8" xfId="0" applyNumberFormat="1" applyFont="1" applyFill="1" applyBorder="1" applyAlignment="1">
      <alignment horizontal="right" vertical="center" indent="1"/>
    </xf>
    <xf numFmtId="0" fontId="7" fillId="0" borderId="3" xfId="0" applyFont="1" applyBorder="1" applyAlignment="1">
      <alignment horizontal="right" vertical="center" wrapText="1" indent="1" readingOrder="2"/>
    </xf>
    <xf numFmtId="2" fontId="6" fillId="2" borderId="11" xfId="0" applyNumberFormat="1" applyFont="1" applyFill="1" applyBorder="1" applyAlignment="1">
      <alignment horizontal="right" vertical="center" indent="1"/>
    </xf>
    <xf numFmtId="0" fontId="14" fillId="0" borderId="0" xfId="0" applyFont="1" applyAlignment="1">
      <alignment vertical="top"/>
    </xf>
    <xf numFmtId="0" fontId="2" fillId="0" borderId="0" xfId="0" applyFont="1" applyAlignment="1">
      <alignment vertical="top"/>
    </xf>
    <xf numFmtId="0" fontId="16" fillId="0" borderId="0" xfId="3" applyFont="1" applyAlignment="1">
      <alignment vertical="center"/>
    </xf>
    <xf numFmtId="0" fontId="4" fillId="0" borderId="0" xfId="3" applyFont="1" applyBorder="1" applyAlignment="1">
      <alignment horizontal="center" vertical="center"/>
    </xf>
    <xf numFmtId="0" fontId="6" fillId="2" borderId="0" xfId="3" applyFont="1" applyFill="1" applyAlignment="1">
      <alignment vertical="center"/>
    </xf>
    <xf numFmtId="1" fontId="8" fillId="2" borderId="1" xfId="3" applyNumberFormat="1" applyFont="1" applyFill="1" applyBorder="1" applyAlignment="1">
      <alignment horizontal="center" vertical="top" wrapText="1"/>
    </xf>
    <xf numFmtId="1" fontId="9" fillId="2" borderId="2" xfId="3" applyNumberFormat="1" applyFont="1" applyFill="1" applyBorder="1" applyAlignment="1">
      <alignment horizontal="center" vertical="top" wrapText="1"/>
    </xf>
    <xf numFmtId="0" fontId="19" fillId="2" borderId="4" xfId="3" applyFont="1" applyFill="1" applyBorder="1" applyAlignment="1">
      <alignment horizontal="right"/>
    </xf>
    <xf numFmtId="0" fontId="8" fillId="2" borderId="5" xfId="3" applyFont="1" applyFill="1" applyBorder="1" applyAlignment="1">
      <alignment horizontal="right" vertical="center" wrapText="1" indent="1"/>
    </xf>
    <xf numFmtId="0" fontId="7" fillId="2" borderId="6" xfId="3" applyFont="1" applyFill="1" applyBorder="1" applyAlignment="1">
      <alignment horizontal="right" vertical="center" wrapText="1" indent="1"/>
    </xf>
    <xf numFmtId="0" fontId="7" fillId="2" borderId="7" xfId="3" applyFont="1" applyFill="1" applyBorder="1" applyAlignment="1">
      <alignment horizontal="right" vertical="center" wrapText="1" indent="1"/>
    </xf>
    <xf numFmtId="1" fontId="20" fillId="2" borderId="5" xfId="3" applyNumberFormat="1" applyFont="1" applyFill="1" applyBorder="1" applyAlignment="1">
      <alignment horizontal="right" vertical="center" wrapText="1" indent="1"/>
    </xf>
    <xf numFmtId="1" fontId="21" fillId="2" borderId="6" xfId="3" applyNumberFormat="1" applyFont="1" applyFill="1" applyBorder="1" applyAlignment="1">
      <alignment horizontal="right" vertical="center" wrapText="1" indent="1"/>
    </xf>
    <xf numFmtId="1" fontId="20" fillId="2" borderId="7" xfId="3" applyNumberFormat="1" applyFont="1" applyFill="1" applyBorder="1" applyAlignment="1">
      <alignment horizontal="right" vertical="center" wrapText="1" indent="1"/>
    </xf>
    <xf numFmtId="0" fontId="6" fillId="2" borderId="5" xfId="3" applyFont="1" applyFill="1" applyBorder="1" applyAlignment="1">
      <alignment horizontal="left" vertical="center" wrapText="1" indent="1"/>
    </xf>
    <xf numFmtId="0" fontId="6" fillId="2" borderId="6" xfId="3" applyFont="1" applyFill="1" applyBorder="1" applyAlignment="1">
      <alignment horizontal="left" vertical="center" wrapText="1" indent="1"/>
    </xf>
    <xf numFmtId="0" fontId="9" fillId="2" borderId="7" xfId="3" applyFont="1" applyFill="1" applyBorder="1" applyAlignment="1">
      <alignment horizontal="left" vertical="center" wrapText="1" indent="1"/>
    </xf>
    <xf numFmtId="0" fontId="18" fillId="2" borderId="0" xfId="3" applyFont="1" applyFill="1" applyBorder="1" applyAlignment="1">
      <alignment vertical="top" wrapText="1"/>
    </xf>
    <xf numFmtId="1" fontId="22" fillId="2" borderId="16" xfId="3" applyNumberFormat="1" applyFont="1" applyFill="1" applyBorder="1" applyAlignment="1"/>
    <xf numFmtId="0" fontId="7" fillId="2" borderId="4" xfId="3" applyFont="1" applyFill="1" applyBorder="1" applyAlignment="1">
      <alignment horizontal="right" vertical="center" wrapText="1" indent="1"/>
    </xf>
    <xf numFmtId="0" fontId="7" fillId="2" borderId="0" xfId="3" applyFont="1" applyFill="1" applyBorder="1" applyAlignment="1">
      <alignment horizontal="right" vertical="center" wrapText="1" indent="1"/>
    </xf>
    <xf numFmtId="0" fontId="7" fillId="2" borderId="8" xfId="3" applyFont="1" applyFill="1" applyBorder="1" applyAlignment="1">
      <alignment horizontal="right" vertical="center" wrapText="1" indent="1" readingOrder="2"/>
    </xf>
    <xf numFmtId="2" fontId="6" fillId="2" borderId="4" xfId="3" applyNumberFormat="1" applyFont="1" applyFill="1" applyBorder="1" applyAlignment="1">
      <alignment horizontal="right" vertical="center" indent="1" readingOrder="2"/>
    </xf>
    <xf numFmtId="2" fontId="6" fillId="2" borderId="0" xfId="3" applyNumberFormat="1" applyFont="1" applyFill="1" applyBorder="1" applyAlignment="1">
      <alignment horizontal="right" vertical="center" indent="1"/>
    </xf>
    <xf numFmtId="2" fontId="6" fillId="2" borderId="8" xfId="3" applyNumberFormat="1" applyFont="1" applyFill="1" applyBorder="1" applyAlignment="1">
      <alignment horizontal="right" vertical="center" indent="1"/>
    </xf>
    <xf numFmtId="0" fontId="6" fillId="2" borderId="4" xfId="3" applyFont="1" applyFill="1" applyBorder="1" applyAlignment="1">
      <alignment horizontal="left" vertical="center" wrapText="1" indent="1"/>
    </xf>
    <xf numFmtId="0" fontId="6" fillId="2" borderId="0" xfId="3" applyFont="1" applyFill="1" applyBorder="1" applyAlignment="1">
      <alignment horizontal="left" vertical="center" wrapText="1" indent="1"/>
    </xf>
    <xf numFmtId="0" fontId="6" fillId="2" borderId="8" xfId="3" applyFont="1" applyFill="1" applyBorder="1" applyAlignment="1">
      <alignment horizontal="left" vertical="center" wrapText="1" indent="1"/>
    </xf>
    <xf numFmtId="0" fontId="8" fillId="2" borderId="4" xfId="3" applyFont="1" applyFill="1" applyBorder="1" applyAlignment="1">
      <alignment horizontal="right" vertical="center" wrapText="1" indent="1"/>
    </xf>
    <xf numFmtId="0" fontId="9" fillId="2" borderId="8" xfId="3" applyFont="1" applyFill="1" applyBorder="1" applyAlignment="1">
      <alignment horizontal="left" vertical="center" wrapText="1" indent="1"/>
    </xf>
    <xf numFmtId="0" fontId="23" fillId="2" borderId="4" xfId="3" applyFont="1" applyFill="1" applyBorder="1" applyAlignment="1">
      <alignment horizontal="right"/>
    </xf>
    <xf numFmtId="0" fontId="6" fillId="2" borderId="4" xfId="3" applyFont="1" applyFill="1" applyBorder="1" applyAlignment="1">
      <alignment horizontal="left" vertical="center" wrapText="1" indent="1" readingOrder="1"/>
    </xf>
    <xf numFmtId="1" fontId="22" fillId="2" borderId="17" xfId="3" applyNumberFormat="1" applyFont="1" applyFill="1" applyBorder="1" applyAlignment="1"/>
    <xf numFmtId="0" fontId="8" fillId="2" borderId="0" xfId="3" applyFont="1" applyFill="1" applyBorder="1" applyAlignment="1">
      <alignment horizontal="right" vertical="center" wrapText="1" indent="1"/>
    </xf>
    <xf numFmtId="0" fontId="8" fillId="2" borderId="8" xfId="3" applyFont="1" applyFill="1" applyBorder="1" applyAlignment="1">
      <alignment horizontal="right" vertical="center" wrapText="1" indent="1" readingOrder="2"/>
    </xf>
    <xf numFmtId="1" fontId="22" fillId="2" borderId="4" xfId="3" applyNumberFormat="1" applyFont="1" applyFill="1" applyBorder="1" applyAlignment="1"/>
    <xf numFmtId="0" fontId="7" fillId="2" borderId="9" xfId="3" applyFont="1" applyFill="1" applyBorder="1" applyAlignment="1">
      <alignment horizontal="right" vertical="center" wrapText="1" indent="1"/>
    </xf>
    <xf numFmtId="0" fontId="7" fillId="2" borderId="10" xfId="3" applyFont="1" applyFill="1" applyBorder="1" applyAlignment="1">
      <alignment horizontal="right" vertical="center" wrapText="1" indent="1"/>
    </xf>
    <xf numFmtId="0" fontId="7" fillId="2" borderId="11" xfId="3" applyFont="1" applyFill="1" applyBorder="1" applyAlignment="1">
      <alignment horizontal="right" vertical="center" wrapText="1" indent="1" readingOrder="2"/>
    </xf>
    <xf numFmtId="0" fontId="6" fillId="2" borderId="9" xfId="3" applyFont="1" applyFill="1" applyBorder="1" applyAlignment="1">
      <alignment horizontal="left" vertical="center" wrapText="1" indent="1"/>
    </xf>
    <xf numFmtId="0" fontId="6" fillId="2" borderId="10" xfId="3" applyFont="1" applyFill="1" applyBorder="1" applyAlignment="1">
      <alignment horizontal="left" vertical="center" wrapText="1" indent="1"/>
    </xf>
    <xf numFmtId="0" fontId="6" fillId="2" borderId="11" xfId="3" applyFont="1" applyFill="1" applyBorder="1" applyAlignment="1">
      <alignment horizontal="left" vertical="center" wrapText="1" indent="1"/>
    </xf>
    <xf numFmtId="1" fontId="22" fillId="2" borderId="18" xfId="3" applyNumberFormat="1" applyFont="1" applyFill="1" applyBorder="1" applyAlignment="1"/>
    <xf numFmtId="0" fontId="15" fillId="0" borderId="0" xfId="3"/>
    <xf numFmtId="0" fontId="7" fillId="0" borderId="4" xfId="3" applyFont="1" applyFill="1" applyBorder="1" applyAlignment="1">
      <alignment horizontal="right" vertical="center" indent="1"/>
    </xf>
    <xf numFmtId="0" fontId="24" fillId="2" borderId="0" xfId="3" applyFont="1" applyFill="1" applyBorder="1" applyAlignment="1">
      <alignment horizontal="left" vertical="center" wrapText="1" indent="1"/>
    </xf>
    <xf numFmtId="0" fontId="13" fillId="2" borderId="4" xfId="3" applyFont="1" applyFill="1" applyBorder="1"/>
    <xf numFmtId="0" fontId="7" fillId="2" borderId="4" xfId="3" applyFont="1" applyFill="1" applyBorder="1" applyAlignment="1">
      <alignment horizontal="right" vertical="center" indent="1"/>
    </xf>
    <xf numFmtId="0" fontId="25" fillId="2" borderId="0" xfId="3" applyFont="1" applyFill="1" applyBorder="1" applyAlignment="1">
      <alignment vertical="top" wrapText="1"/>
    </xf>
    <xf numFmtId="2" fontId="7" fillId="2" borderId="4" xfId="3" applyNumberFormat="1" applyFont="1" applyFill="1" applyBorder="1"/>
    <xf numFmtId="1" fontId="22" fillId="2" borderId="19" xfId="3" applyNumberFormat="1" applyFont="1" applyFill="1" applyBorder="1" applyAlignment="1"/>
    <xf numFmtId="1" fontId="22" fillId="2" borderId="20" xfId="3" applyNumberFormat="1" applyFont="1" applyFill="1" applyBorder="1" applyAlignment="1"/>
    <xf numFmtId="0" fontId="18" fillId="2" borderId="10" xfId="3" applyFont="1" applyFill="1" applyBorder="1" applyAlignment="1">
      <alignment vertical="top" wrapText="1"/>
    </xf>
    <xf numFmtId="0" fontId="18" fillId="2" borderId="4" xfId="3" applyFont="1" applyFill="1" applyBorder="1" applyAlignment="1">
      <alignment vertical="top" wrapText="1"/>
    </xf>
    <xf numFmtId="1" fontId="22" fillId="0" borderId="16" xfId="3" applyNumberFormat="1" applyFont="1" applyBorder="1" applyAlignment="1"/>
    <xf numFmtId="1" fontId="22" fillId="0" borderId="19" xfId="3" applyNumberFormat="1" applyFont="1" applyBorder="1" applyAlignment="1"/>
    <xf numFmtId="0" fontId="19" fillId="2" borderId="5" xfId="3" applyFont="1" applyFill="1" applyBorder="1" applyAlignment="1">
      <alignment horizontal="right"/>
    </xf>
    <xf numFmtId="0" fontId="18" fillId="2" borderId="6" xfId="3" applyFont="1" applyFill="1" applyBorder="1" applyAlignment="1">
      <alignment vertical="top" wrapText="1"/>
    </xf>
    <xf numFmtId="0" fontId="23" fillId="2" borderId="5" xfId="3" applyFont="1" applyFill="1" applyBorder="1" applyAlignment="1">
      <alignment horizontal="right"/>
    </xf>
    <xf numFmtId="0" fontId="18" fillId="0" borderId="0" xfId="3" applyFont="1" applyBorder="1" applyAlignment="1">
      <alignment vertical="center"/>
    </xf>
    <xf numFmtId="0" fontId="6" fillId="2" borderId="8" xfId="3" applyFont="1" applyFill="1" applyBorder="1" applyAlignment="1">
      <alignment horizontal="left" vertical="center" indent="1"/>
    </xf>
    <xf numFmtId="0" fontId="23" fillId="2" borderId="0" xfId="3" applyFont="1" applyFill="1" applyBorder="1" applyAlignment="1">
      <alignment horizontal="right"/>
    </xf>
    <xf numFmtId="0" fontId="7" fillId="0" borderId="0" xfId="3" applyFont="1" applyBorder="1" applyAlignment="1">
      <alignment vertical="center"/>
    </xf>
    <xf numFmtId="2" fontId="6" fillId="0" borderId="0" xfId="3" applyNumberFormat="1" applyFont="1" applyBorder="1" applyAlignment="1">
      <alignment horizontal="right" vertical="center"/>
    </xf>
    <xf numFmtId="0" fontId="6" fillId="0" borderId="0" xfId="3" applyFont="1" applyBorder="1" applyAlignment="1">
      <alignment vertical="center" wrapText="1"/>
    </xf>
    <xf numFmtId="0" fontId="6" fillId="0" borderId="0" xfId="3" applyFont="1" applyBorder="1" applyAlignment="1">
      <alignment horizontal="center" vertical="center" wrapText="1"/>
    </xf>
    <xf numFmtId="0" fontId="6" fillId="0" borderId="0" xfId="3" applyFont="1" applyBorder="1" applyAlignment="1">
      <alignment horizontal="left" vertical="center" wrapText="1"/>
    </xf>
    <xf numFmtId="0" fontId="13" fillId="2" borderId="0" xfId="3" applyFont="1" applyFill="1" applyBorder="1"/>
    <xf numFmtId="0" fontId="19" fillId="2" borderId="0" xfId="3" applyFont="1" applyFill="1" applyBorder="1" applyAlignment="1">
      <alignment horizontal="right"/>
    </xf>
    <xf numFmtId="0" fontId="19" fillId="2" borderId="0" xfId="3" applyFont="1" applyFill="1" applyBorder="1" applyAlignment="1"/>
    <xf numFmtId="0" fontId="26" fillId="2" borderId="0" xfId="3" applyFont="1" applyFill="1" applyBorder="1" applyAlignment="1">
      <alignment horizontal="right"/>
    </xf>
    <xf numFmtId="0" fontId="27" fillId="2" borderId="0" xfId="3" applyFont="1" applyFill="1" applyBorder="1" applyAlignment="1">
      <alignment horizontal="right"/>
    </xf>
    <xf numFmtId="0" fontId="6" fillId="0" borderId="0" xfId="3" applyFont="1" applyBorder="1" applyAlignment="1">
      <alignment horizontal="right" vertical="center"/>
    </xf>
    <xf numFmtId="0" fontId="6" fillId="0" borderId="0" xfId="3" applyFont="1" applyBorder="1" applyAlignment="1">
      <alignment vertical="center"/>
    </xf>
    <xf numFmtId="0" fontId="7" fillId="2" borderId="0" xfId="3" applyFont="1" applyFill="1" applyBorder="1"/>
    <xf numFmtId="0" fontId="28" fillId="2" borderId="0" xfId="3" applyFont="1" applyFill="1" applyBorder="1"/>
    <xf numFmtId="0" fontId="19" fillId="2" borderId="0" xfId="3" applyFont="1" applyFill="1" applyBorder="1"/>
    <xf numFmtId="0" fontId="18" fillId="0" borderId="0" xfId="3" applyFont="1" applyBorder="1" applyAlignment="1">
      <alignment horizontal="right" vertical="center"/>
    </xf>
    <xf numFmtId="0" fontId="20" fillId="0" borderId="0" xfId="3" applyFont="1" applyBorder="1" applyAlignment="1">
      <alignment vertical="center" wrapText="1"/>
    </xf>
    <xf numFmtId="0" fontId="20" fillId="0" borderId="0" xfId="3" applyFont="1" applyBorder="1" applyAlignment="1">
      <alignment horizontal="left" vertical="center" wrapText="1"/>
    </xf>
    <xf numFmtId="0" fontId="29" fillId="2" borderId="0" xfId="3" applyFont="1" applyFill="1" applyBorder="1" applyAlignment="1">
      <alignment horizontal="right"/>
    </xf>
    <xf numFmtId="0" fontId="24" fillId="2" borderId="0" xfId="3" applyFont="1" applyFill="1" applyBorder="1" applyAlignment="1">
      <alignment horizontal="right"/>
    </xf>
    <xf numFmtId="0" fontId="19" fillId="2" borderId="0" xfId="3" applyNumberFormat="1" applyFont="1" applyFill="1"/>
    <xf numFmtId="0" fontId="28" fillId="2" borderId="0" xfId="3" applyFont="1" applyFill="1" applyBorder="1" applyAlignment="1">
      <alignment horizontal="right"/>
    </xf>
    <xf numFmtId="0" fontId="15" fillId="2" borderId="0" xfId="3" applyNumberFormat="1" applyFill="1"/>
    <xf numFmtId="2" fontId="7" fillId="2" borderId="0" xfId="3" applyNumberFormat="1" applyFont="1" applyFill="1" applyBorder="1"/>
    <xf numFmtId="0" fontId="30" fillId="2" borderId="0" xfId="3" applyFont="1" applyFill="1" applyBorder="1" applyAlignment="1">
      <alignment horizontal="right"/>
    </xf>
    <xf numFmtId="0" fontId="31" fillId="2" borderId="0" xfId="3" applyFont="1" applyFill="1" applyBorder="1" applyAlignment="1">
      <alignment horizontal="right"/>
    </xf>
    <xf numFmtId="0" fontId="15" fillId="2" borderId="0" xfId="3" applyFill="1"/>
    <xf numFmtId="0" fontId="34" fillId="0" borderId="0" xfId="0" applyFont="1"/>
    <xf numFmtId="0" fontId="34" fillId="0" borderId="0" xfId="0" applyFont="1" applyAlignment="1">
      <alignment horizontal="centerContinuous"/>
    </xf>
    <xf numFmtId="0" fontId="35" fillId="0" borderId="0" xfId="0" applyFont="1"/>
    <xf numFmtId="0" fontId="33" fillId="0" borderId="0" xfId="0" applyNumberFormat="1" applyFont="1" applyBorder="1" applyAlignment="1">
      <alignment horizontal="center" vertical="center"/>
    </xf>
    <xf numFmtId="0" fontId="16" fillId="0" borderId="0" xfId="0" applyFont="1" applyBorder="1"/>
    <xf numFmtId="0" fontId="16" fillId="0" borderId="10" xfId="0" applyFont="1" applyBorder="1"/>
    <xf numFmtId="0" fontId="38" fillId="2" borderId="13" xfId="0" applyNumberFormat="1" applyFont="1" applyFill="1" applyBorder="1" applyAlignment="1">
      <alignment horizontal="center" vertical="center"/>
    </xf>
    <xf numFmtId="0" fontId="16" fillId="2" borderId="13" xfId="0" applyNumberFormat="1" applyFont="1" applyFill="1" applyBorder="1" applyAlignment="1">
      <alignment horizontal="center" vertical="center"/>
    </xf>
    <xf numFmtId="0" fontId="38" fillId="2" borderId="1" xfId="0" applyNumberFormat="1" applyFont="1" applyFill="1" applyBorder="1" applyAlignment="1">
      <alignment horizontal="center" vertical="center"/>
    </xf>
    <xf numFmtId="0" fontId="38" fillId="2" borderId="12" xfId="0" applyNumberFormat="1" applyFont="1" applyFill="1" applyBorder="1" applyAlignment="1">
      <alignment horizontal="center" vertical="center"/>
    </xf>
    <xf numFmtId="0" fontId="16" fillId="0" borderId="0" xfId="0" applyFont="1"/>
    <xf numFmtId="0" fontId="16" fillId="2" borderId="2" xfId="0" applyNumberFormat="1" applyFont="1" applyFill="1" applyBorder="1" applyAlignment="1">
      <alignment horizontal="center" vertical="center"/>
    </xf>
    <xf numFmtId="0" fontId="16" fillId="2" borderId="2" xfId="0" applyNumberFormat="1" applyFont="1" applyFill="1" applyBorder="1" applyAlignment="1">
      <alignment horizontal="center" vertical="center" wrapText="1"/>
    </xf>
    <xf numFmtId="164" fontId="16" fillId="0" borderId="5" xfId="0" applyNumberFormat="1" applyFont="1" applyBorder="1" applyAlignment="1">
      <alignment horizontal="right" vertical="center" indent="1"/>
    </xf>
    <xf numFmtId="164" fontId="16" fillId="0" borderId="6" xfId="0" applyNumberFormat="1" applyFont="1" applyBorder="1" applyAlignment="1">
      <alignment horizontal="right" vertical="center" indent="1"/>
    </xf>
    <xf numFmtId="2" fontId="16" fillId="0" borderId="6" xfId="0" applyNumberFormat="1" applyFont="1" applyBorder="1" applyAlignment="1">
      <alignment horizontal="right" vertical="center" indent="1"/>
    </xf>
    <xf numFmtId="2" fontId="16" fillId="0" borderId="7" xfId="0" applyNumberFormat="1" applyFont="1" applyBorder="1" applyAlignment="1">
      <alignment horizontal="right" vertical="center" indent="1"/>
    </xf>
    <xf numFmtId="0" fontId="38" fillId="0" borderId="3" xfId="0" applyFont="1" applyBorder="1" applyAlignment="1">
      <alignment horizontal="right" vertical="center" indent="1"/>
    </xf>
    <xf numFmtId="164" fontId="16" fillId="0" borderId="4" xfId="0" applyNumberFormat="1" applyFont="1" applyBorder="1" applyAlignment="1">
      <alignment horizontal="right" vertical="center" indent="1"/>
    </xf>
    <xf numFmtId="164" fontId="16" fillId="0" borderId="0" xfId="0" applyNumberFormat="1" applyFont="1" applyBorder="1" applyAlignment="1">
      <alignment horizontal="right" vertical="center" indent="1"/>
    </xf>
    <xf numFmtId="2" fontId="16" fillId="0" borderId="0" xfId="0" applyNumberFormat="1" applyFont="1" applyBorder="1" applyAlignment="1">
      <alignment horizontal="right" vertical="center" indent="1"/>
    </xf>
    <xf numFmtId="2" fontId="16" fillId="0" borderId="8" xfId="0" applyNumberFormat="1" applyFont="1" applyBorder="1" applyAlignment="1">
      <alignment horizontal="right" vertical="center" indent="1"/>
    </xf>
    <xf numFmtId="0" fontId="16" fillId="2" borderId="3" xfId="0" applyFont="1" applyFill="1" applyBorder="1" applyAlignment="1">
      <alignment horizontal="left" vertical="center" indent="1"/>
    </xf>
    <xf numFmtId="0" fontId="16" fillId="0" borderId="3" xfId="0" applyFont="1" applyBorder="1" applyAlignment="1">
      <alignment horizontal="left" vertical="center" indent="1"/>
    </xf>
    <xf numFmtId="164" fontId="37" fillId="2" borderId="9" xfId="0" applyNumberFormat="1" applyFont="1" applyFill="1" applyBorder="1" applyAlignment="1">
      <alignment horizontal="right" vertical="center" indent="1"/>
    </xf>
    <xf numFmtId="164" fontId="37" fillId="2" borderId="10" xfId="0" applyNumberFormat="1" applyFont="1" applyFill="1" applyBorder="1" applyAlignment="1">
      <alignment horizontal="right" vertical="center" indent="1"/>
    </xf>
    <xf numFmtId="2" fontId="37" fillId="0" borderId="10" xfId="0" applyNumberFormat="1" applyFont="1" applyBorder="1" applyAlignment="1">
      <alignment horizontal="right" vertical="center" indent="1"/>
    </xf>
    <xf numFmtId="2" fontId="37" fillId="0" borderId="11" xfId="0" applyNumberFormat="1" applyFont="1" applyBorder="1" applyAlignment="1">
      <alignment horizontal="right" vertical="center" indent="1"/>
    </xf>
    <xf numFmtId="0" fontId="37" fillId="2" borderId="2" xfId="0" applyFont="1" applyFill="1" applyBorder="1" applyAlignment="1">
      <alignment horizontal="left" vertical="center" indent="1"/>
    </xf>
    <xf numFmtId="0" fontId="37" fillId="2" borderId="0" xfId="0" applyFont="1" applyFill="1"/>
    <xf numFmtId="0" fontId="35" fillId="0" borderId="0" xfId="0" applyFont="1" applyBorder="1"/>
    <xf numFmtId="0" fontId="39" fillId="2" borderId="0" xfId="0" applyNumberFormat="1" applyFont="1" applyFill="1" applyBorder="1" applyAlignment="1">
      <alignment horizontal="centerContinuous"/>
    </xf>
    <xf numFmtId="0" fontId="40" fillId="0" borderId="0" xfId="0" applyNumberFormat="1" applyFont="1" applyBorder="1" applyAlignment="1">
      <alignment horizontal="centerContinuous"/>
    </xf>
    <xf numFmtId="0" fontId="0" fillId="0" borderId="0" xfId="0" applyAlignment="1">
      <alignment horizontal="centerContinuous"/>
    </xf>
    <xf numFmtId="0" fontId="40" fillId="0" borderId="0" xfId="0" applyFont="1" applyBorder="1" applyAlignment="1">
      <alignment horizontal="centerContinuous"/>
    </xf>
    <xf numFmtId="0" fontId="38" fillId="0" borderId="5" xfId="0" applyFont="1" applyBorder="1" applyAlignment="1">
      <alignment horizontal="right" vertical="center" indent="1"/>
    </xf>
    <xf numFmtId="2" fontId="16" fillId="0" borderId="5" xfId="0" applyNumberFormat="1" applyFont="1" applyBorder="1" applyAlignment="1">
      <alignment horizontal="right" vertical="center" indent="1"/>
    </xf>
    <xf numFmtId="0" fontId="16" fillId="0" borderId="7" xfId="0" applyFont="1" applyBorder="1" applyAlignment="1">
      <alignment horizontal="left" vertical="center" indent="1"/>
    </xf>
    <xf numFmtId="0" fontId="38" fillId="0" borderId="4" xfId="0" applyFont="1" applyBorder="1" applyAlignment="1">
      <alignment horizontal="right" vertical="center" indent="1"/>
    </xf>
    <xf numFmtId="2" fontId="16" fillId="0" borderId="4" xfId="0" applyNumberFormat="1" applyFont="1" applyBorder="1" applyAlignment="1">
      <alignment horizontal="right" vertical="center" indent="1"/>
    </xf>
    <xf numFmtId="0" fontId="16" fillId="2" borderId="8" xfId="0" applyFont="1" applyFill="1" applyBorder="1" applyAlignment="1">
      <alignment horizontal="left" vertical="center" indent="1"/>
    </xf>
    <xf numFmtId="0" fontId="16" fillId="0" borderId="8" xfId="0" applyFont="1" applyBorder="1" applyAlignment="1">
      <alignment horizontal="left" vertical="center" indent="1"/>
    </xf>
    <xf numFmtId="0" fontId="36" fillId="2" borderId="9" xfId="0" applyFont="1" applyFill="1" applyBorder="1" applyAlignment="1">
      <alignment horizontal="right" vertical="center" indent="1"/>
    </xf>
    <xf numFmtId="2" fontId="37" fillId="2" borderId="9" xfId="0" applyNumberFormat="1" applyFont="1" applyFill="1" applyBorder="1" applyAlignment="1">
      <alignment horizontal="right" vertical="center" indent="1"/>
    </xf>
    <xf numFmtId="2" fontId="37" fillId="2" borderId="10" xfId="0" applyNumberFormat="1" applyFont="1" applyFill="1" applyBorder="1" applyAlignment="1">
      <alignment horizontal="right" vertical="center" indent="1"/>
    </xf>
    <xf numFmtId="0" fontId="37" fillId="2" borderId="11" xfId="0" applyFont="1" applyFill="1" applyBorder="1" applyAlignment="1">
      <alignment horizontal="left" vertical="center" indent="1"/>
    </xf>
    <xf numFmtId="0" fontId="34" fillId="0" borderId="0" xfId="0" applyFont="1" applyBorder="1" applyAlignment="1">
      <alignment horizontal="right" readingOrder="2"/>
    </xf>
    <xf numFmtId="0" fontId="35" fillId="2" borderId="0" xfId="0" applyFont="1" applyFill="1"/>
    <xf numFmtId="0" fontId="35" fillId="0" borderId="0" xfId="0" applyFont="1" applyBorder="1" applyAlignment="1">
      <alignment horizontal="right"/>
    </xf>
    <xf numFmtId="0" fontId="35" fillId="0" borderId="0" xfId="0" applyNumberFormat="1" applyFont="1" applyBorder="1" applyAlignment="1">
      <alignment horizontal="center"/>
    </xf>
    <xf numFmtId="0" fontId="33" fillId="2" borderId="0" xfId="0" applyNumberFormat="1" applyFont="1" applyFill="1" applyBorder="1" applyAlignment="1">
      <alignment horizontal="center" vertical="center"/>
    </xf>
    <xf numFmtId="0" fontId="6" fillId="0" borderId="0" xfId="0" applyFont="1"/>
    <xf numFmtId="0" fontId="38" fillId="2" borderId="9" xfId="0" applyNumberFormat="1" applyFont="1" applyFill="1" applyBorder="1" applyAlignment="1">
      <alignment horizontal="center" vertical="center"/>
    </xf>
    <xf numFmtId="0" fontId="38" fillId="2" borderId="10" xfId="0" applyNumberFormat="1" applyFont="1" applyFill="1" applyBorder="1" applyAlignment="1">
      <alignment horizontal="center" vertical="center"/>
    </xf>
    <xf numFmtId="0" fontId="16" fillId="2" borderId="11" xfId="0" applyNumberFormat="1" applyFont="1" applyFill="1" applyBorder="1" applyAlignment="1">
      <alignment horizontal="center" vertical="center"/>
    </xf>
    <xf numFmtId="0" fontId="16" fillId="2" borderId="10" xfId="0" applyNumberFormat="1" applyFont="1" applyFill="1" applyBorder="1" applyAlignment="1">
      <alignment horizontal="center" vertical="center"/>
    </xf>
    <xf numFmtId="0" fontId="16" fillId="2" borderId="14" xfId="0" applyNumberFormat="1" applyFont="1" applyFill="1" applyBorder="1" applyAlignment="1">
      <alignment horizontal="center" vertical="center"/>
    </xf>
    <xf numFmtId="0" fontId="9" fillId="0" borderId="0" xfId="0" applyFont="1"/>
    <xf numFmtId="2" fontId="37" fillId="2" borderId="0" xfId="0" applyNumberFormat="1" applyFont="1" applyFill="1" applyBorder="1" applyAlignment="1">
      <alignment horizontal="right" vertical="center" indent="1"/>
    </xf>
    <xf numFmtId="2" fontId="37" fillId="2" borderId="8" xfId="0" applyNumberFormat="1" applyFont="1" applyFill="1" applyBorder="1" applyAlignment="1">
      <alignment horizontal="right" vertical="center" indent="1"/>
    </xf>
    <xf numFmtId="0" fontId="37" fillId="2" borderId="8" xfId="0" applyFont="1" applyFill="1" applyBorder="1" applyAlignment="1">
      <alignment horizontal="left" vertical="center" indent="1"/>
    </xf>
    <xf numFmtId="2" fontId="16" fillId="2" borderId="0" xfId="0" applyNumberFormat="1" applyFont="1" applyFill="1" applyBorder="1" applyAlignment="1">
      <alignment horizontal="right" vertical="center" indent="1"/>
    </xf>
    <xf numFmtId="2" fontId="16" fillId="2" borderId="8" xfId="0" applyNumberFormat="1" applyFont="1" applyFill="1" applyBorder="1" applyAlignment="1">
      <alignment horizontal="right" vertical="center" indent="1"/>
    </xf>
    <xf numFmtId="0" fontId="38" fillId="2" borderId="3" xfId="0" applyFont="1" applyFill="1" applyBorder="1" applyAlignment="1">
      <alignment horizontal="right" vertical="center" indent="1"/>
    </xf>
    <xf numFmtId="0" fontId="36" fillId="2" borderId="3" xfId="0" applyFont="1" applyFill="1" applyBorder="1" applyAlignment="1">
      <alignment horizontal="right" vertical="center" indent="1"/>
    </xf>
    <xf numFmtId="0" fontId="37" fillId="2" borderId="3" xfId="0" applyFont="1" applyFill="1" applyBorder="1" applyAlignment="1">
      <alignment horizontal="left" vertical="center" indent="1"/>
    </xf>
    <xf numFmtId="0" fontId="38" fillId="2" borderId="2" xfId="0" applyFont="1" applyFill="1" applyBorder="1" applyAlignment="1">
      <alignment horizontal="right" vertical="center" indent="1"/>
    </xf>
    <xf numFmtId="2" fontId="16" fillId="2" borderId="10" xfId="0" applyNumberFormat="1" applyFont="1" applyFill="1" applyBorder="1" applyAlignment="1">
      <alignment horizontal="right" vertical="center" indent="1"/>
    </xf>
    <xf numFmtId="0" fontId="16" fillId="2" borderId="2" xfId="0" applyFont="1" applyFill="1" applyBorder="1" applyAlignment="1">
      <alignment horizontal="left" vertical="center" indent="1"/>
    </xf>
    <xf numFmtId="0" fontId="6" fillId="2" borderId="0" xfId="0" applyFont="1" applyFill="1"/>
    <xf numFmtId="0" fontId="0" fillId="2" borderId="0" xfId="0" applyFill="1"/>
    <xf numFmtId="0" fontId="41" fillId="2" borderId="0" xfId="0" applyNumberFormat="1" applyFont="1" applyFill="1" applyBorder="1" applyAlignment="1">
      <alignment horizontal="center" vertical="center"/>
    </xf>
    <xf numFmtId="0" fontId="6" fillId="0" borderId="0" xfId="0" applyFont="1" applyBorder="1"/>
    <xf numFmtId="0" fontId="8" fillId="0" borderId="5" xfId="0" applyFont="1" applyBorder="1" applyAlignment="1">
      <alignment horizontal="right" vertical="center" indent="1"/>
    </xf>
    <xf numFmtId="0" fontId="9" fillId="0" borderId="7" xfId="0" applyFont="1" applyBorder="1" applyAlignment="1">
      <alignment horizontal="left" vertical="center" indent="1"/>
    </xf>
    <xf numFmtId="0" fontId="38" fillId="2" borderId="1" xfId="0" applyFont="1" applyFill="1" applyBorder="1" applyAlignment="1">
      <alignment horizontal="right" vertical="center" indent="1"/>
    </xf>
    <xf numFmtId="2" fontId="16" fillId="2" borderId="6" xfId="0" applyNumberFormat="1" applyFont="1" applyFill="1" applyBorder="1" applyAlignment="1">
      <alignment horizontal="right" vertical="center" indent="1"/>
    </xf>
    <xf numFmtId="0" fontId="16" fillId="2" borderId="1" xfId="0" applyFont="1" applyFill="1" applyBorder="1" applyAlignment="1">
      <alignment horizontal="left" vertical="center" indent="1"/>
    </xf>
    <xf numFmtId="0" fontId="6" fillId="2" borderId="0" xfId="0" applyFont="1" applyFill="1" applyBorder="1"/>
    <xf numFmtId="0" fontId="20" fillId="0" borderId="0" xfId="0" applyFont="1"/>
    <xf numFmtId="0" fontId="42" fillId="0" borderId="0" xfId="0" applyFont="1"/>
    <xf numFmtId="0" fontId="38" fillId="2" borderId="1" xfId="0" applyNumberFormat="1" applyFont="1" applyFill="1" applyBorder="1" applyAlignment="1">
      <alignment horizontal="center" vertical="top"/>
    </xf>
    <xf numFmtId="0" fontId="37" fillId="0" borderId="0" xfId="0" applyFont="1"/>
    <xf numFmtId="0" fontId="6" fillId="2" borderId="3" xfId="0" applyFont="1" applyFill="1" applyBorder="1" applyAlignment="1">
      <alignment horizontal="left" vertical="center" indent="1" readingOrder="1"/>
    </xf>
    <xf numFmtId="0" fontId="8" fillId="2" borderId="2" xfId="0" applyFont="1" applyFill="1" applyBorder="1" applyAlignment="1">
      <alignment horizontal="right" vertical="center" indent="1" readingOrder="2"/>
    </xf>
    <xf numFmtId="0" fontId="43" fillId="0" borderId="0" xfId="0" applyFont="1" applyBorder="1"/>
    <xf numFmtId="0" fontId="3" fillId="0" borderId="0" xfId="0" applyFont="1" applyBorder="1" applyAlignment="1">
      <alignment horizontal="center"/>
    </xf>
    <xf numFmtId="0" fontId="44" fillId="0" borderId="0" xfId="0" applyFont="1" applyBorder="1" applyAlignment="1">
      <alignment horizontal="center"/>
    </xf>
    <xf numFmtId="0" fontId="8" fillId="2" borderId="1" xfId="0" applyFont="1" applyFill="1" applyBorder="1" applyAlignment="1">
      <alignment horizontal="center" vertical="center"/>
    </xf>
    <xf numFmtId="0" fontId="9" fillId="2" borderId="2" xfId="0" applyFont="1" applyFill="1" applyBorder="1" applyAlignment="1">
      <alignment horizontal="center" vertical="center"/>
    </xf>
    <xf numFmtId="0" fontId="8" fillId="2" borderId="1" xfId="0" applyFont="1" applyFill="1" applyBorder="1" applyAlignment="1">
      <alignment horizontal="right" vertical="center" indent="1" readingOrder="2"/>
    </xf>
    <xf numFmtId="0" fontId="9" fillId="2" borderId="1" xfId="0" applyFont="1" applyFill="1" applyBorder="1" applyAlignment="1">
      <alignment horizontal="left" vertical="center" indent="1"/>
    </xf>
    <xf numFmtId="0" fontId="8" fillId="2" borderId="3" xfId="0" applyFont="1" applyFill="1" applyBorder="1" applyAlignment="1">
      <alignment horizontal="right" vertical="center" indent="1" readingOrder="2"/>
    </xf>
    <xf numFmtId="0" fontId="9" fillId="2" borderId="3" xfId="0" applyFont="1" applyFill="1" applyBorder="1" applyAlignment="1">
      <alignment horizontal="left" vertical="center" indent="1"/>
    </xf>
    <xf numFmtId="0" fontId="7" fillId="2" borderId="3" xfId="0" applyFont="1" applyFill="1" applyBorder="1" applyAlignment="1">
      <alignment horizontal="right" vertical="center" indent="1" readingOrder="2"/>
    </xf>
    <xf numFmtId="0" fontId="7" fillId="2" borderId="3" xfId="0" applyNumberFormat="1" applyFont="1" applyFill="1" applyBorder="1" applyAlignment="1">
      <alignment horizontal="right" vertical="center" indent="1" readingOrder="2"/>
    </xf>
    <xf numFmtId="49" fontId="45" fillId="0" borderId="0" xfId="0" applyNumberFormat="1" applyFont="1" applyBorder="1" applyAlignment="1">
      <alignment horizontal="right"/>
    </xf>
    <xf numFmtId="0" fontId="37" fillId="2" borderId="2" xfId="0" applyNumberFormat="1" applyFont="1" applyFill="1" applyBorder="1" applyAlignment="1">
      <alignment horizontal="center" vertical="center"/>
    </xf>
    <xf numFmtId="0" fontId="6" fillId="2" borderId="7" xfId="0" applyFont="1" applyFill="1" applyBorder="1" applyAlignment="1">
      <alignment horizontal="left" vertical="center" wrapText="1" indent="1"/>
    </xf>
    <xf numFmtId="2" fontId="6" fillId="2" borderId="8" xfId="0" applyNumberFormat="1" applyFont="1" applyFill="1" applyBorder="1" applyAlignment="1">
      <alignment horizontal="left" vertical="center" wrapText="1" indent="1"/>
    </xf>
    <xf numFmtId="0" fontId="9" fillId="2" borderId="11" xfId="0" applyFont="1" applyFill="1" applyBorder="1" applyAlignment="1">
      <alignment horizontal="left" vertical="center" indent="1" readingOrder="1"/>
    </xf>
    <xf numFmtId="0" fontId="38" fillId="0" borderId="0" xfId="0" applyFont="1" applyBorder="1" applyAlignment="1">
      <alignment horizontal="right" vertical="center" indent="1"/>
    </xf>
    <xf numFmtId="0" fontId="16" fillId="0" borderId="0" xfId="0" applyNumberFormat="1" applyFont="1" applyBorder="1" applyAlignment="1">
      <alignment horizontal="left" vertical="center" indent="1"/>
    </xf>
    <xf numFmtId="0" fontId="7" fillId="0" borderId="1" xfId="0" applyFont="1" applyBorder="1" applyAlignment="1">
      <alignment horizontal="right" vertical="center" indent="1" readingOrder="2"/>
    </xf>
    <xf numFmtId="0" fontId="47" fillId="0" borderId="1" xfId="0" applyFont="1" applyBorder="1" applyAlignment="1">
      <alignment horizontal="left" vertical="center" indent="1" readingOrder="1"/>
    </xf>
    <xf numFmtId="0" fontId="7" fillId="0" borderId="3" xfId="0" applyFont="1" applyBorder="1" applyAlignment="1">
      <alignment horizontal="right" vertical="center" indent="1" readingOrder="2"/>
    </xf>
    <xf numFmtId="0" fontId="47" fillId="0" borderId="3" xfId="0" applyFont="1" applyBorder="1" applyAlignment="1">
      <alignment horizontal="left" vertical="center" indent="1" readingOrder="1"/>
    </xf>
    <xf numFmtId="0" fontId="8" fillId="0" borderId="2" xfId="0" applyFont="1" applyBorder="1" applyAlignment="1">
      <alignment horizontal="right" vertical="center" indent="1" readingOrder="2"/>
    </xf>
    <xf numFmtId="0" fontId="48" fillId="0" borderId="2" xfId="0" applyFont="1" applyBorder="1" applyAlignment="1">
      <alignment horizontal="left" vertical="center" indent="1" readingOrder="1"/>
    </xf>
    <xf numFmtId="0" fontId="8" fillId="0" borderId="1" xfId="0" applyFont="1" applyBorder="1" applyAlignment="1">
      <alignment horizontal="right" vertical="center" indent="1" readingOrder="2"/>
    </xf>
    <xf numFmtId="0" fontId="48" fillId="0" borderId="1" xfId="0" applyFont="1" applyBorder="1" applyAlignment="1">
      <alignment horizontal="left" vertical="center" indent="1" readingOrder="1"/>
    </xf>
    <xf numFmtId="0" fontId="8" fillId="0" borderId="3" xfId="0" applyFont="1" applyBorder="1" applyAlignment="1">
      <alignment horizontal="right" vertical="center" indent="1" readingOrder="2"/>
    </xf>
    <xf numFmtId="0" fontId="48" fillId="0" borderId="3" xfId="0" applyFont="1" applyBorder="1" applyAlignment="1">
      <alignment horizontal="left" vertical="center" indent="1" readingOrder="1"/>
    </xf>
    <xf numFmtId="0" fontId="43" fillId="0" borderId="0" xfId="0" applyNumberFormat="1" applyFont="1" applyBorder="1" applyAlignment="1">
      <alignment horizontal="center"/>
    </xf>
    <xf numFmtId="0" fontId="46" fillId="0" borderId="0" xfId="0" applyFont="1" applyBorder="1" applyAlignment="1">
      <alignment horizontal="center" vertical="center" wrapText="1"/>
    </xf>
    <xf numFmtId="0" fontId="46" fillId="0" borderId="10" xfId="0" applyFont="1" applyBorder="1" applyAlignment="1">
      <alignment horizontal="center" vertical="center" wrapText="1"/>
    </xf>
    <xf numFmtId="49" fontId="14" fillId="0" borderId="0" xfId="0" applyNumberFormat="1" applyFont="1" applyBorder="1" applyAlignment="1">
      <alignment horizontal="right" vertical="center"/>
    </xf>
    <xf numFmtId="49" fontId="11" fillId="0" borderId="0" xfId="0" applyNumberFormat="1" applyFont="1" applyAlignment="1">
      <alignment horizontal="right" vertical="center"/>
    </xf>
    <xf numFmtId="49" fontId="10" fillId="0" borderId="0" xfId="0" applyNumberFormat="1" applyFont="1" applyAlignment="1">
      <alignment horizontal="right" vertical="center"/>
    </xf>
    <xf numFmtId="49" fontId="14" fillId="0" borderId="0" xfId="0" applyNumberFormat="1" applyFont="1" applyAlignment="1">
      <alignment horizontal="right" vertical="center"/>
    </xf>
    <xf numFmtId="49" fontId="14" fillId="0" borderId="10" xfId="0" applyNumberFormat="1" applyFont="1" applyBorder="1" applyAlignment="1">
      <alignment horizontal="right" vertical="center"/>
    </xf>
    <xf numFmtId="49" fontId="2" fillId="0" borderId="0" xfId="0" applyNumberFormat="1" applyFont="1" applyAlignment="1">
      <alignment horizontal="right" vertical="center"/>
    </xf>
    <xf numFmtId="49" fontId="2" fillId="4" borderId="0" xfId="0" applyNumberFormat="1" applyFont="1" applyFill="1" applyAlignment="1">
      <alignment horizontal="right" vertical="center"/>
    </xf>
    <xf numFmtId="49" fontId="14" fillId="4" borderId="0" xfId="0" applyNumberFormat="1" applyFont="1" applyFill="1" applyAlignment="1">
      <alignment horizontal="right" vertical="center"/>
    </xf>
    <xf numFmtId="49" fontId="14" fillId="0" borderId="0" xfId="0" applyNumberFormat="1" applyFont="1" applyFill="1" applyAlignment="1">
      <alignment horizontal="right" vertical="center"/>
    </xf>
    <xf numFmtId="0" fontId="16" fillId="0" borderId="3" xfId="0" applyFont="1" applyBorder="1" applyAlignment="1">
      <alignment horizontal="left" vertical="center" wrapText="1" indent="1"/>
    </xf>
    <xf numFmtId="0" fontId="38" fillId="0" borderId="3" xfId="0" applyFont="1" applyBorder="1" applyAlignment="1">
      <alignment horizontal="right" vertical="center" wrapText="1" indent="1"/>
    </xf>
    <xf numFmtId="0" fontId="36" fillId="0" borderId="2" xfId="0" applyFont="1" applyBorder="1" applyAlignment="1">
      <alignment horizontal="right" vertical="center" indent="1"/>
    </xf>
    <xf numFmtId="0" fontId="7" fillId="0" borderId="0" xfId="0" applyFont="1" applyBorder="1" applyAlignment="1">
      <alignment horizontal="right" vertical="top" wrapText="1" indent="1"/>
    </xf>
    <xf numFmtId="0" fontId="6" fillId="0" borderId="0" xfId="0" applyFont="1" applyBorder="1" applyAlignment="1">
      <alignment horizontal="left" vertical="top" wrapText="1" indent="1"/>
    </xf>
    <xf numFmtId="0" fontId="49" fillId="0" borderId="1" xfId="0" applyFont="1" applyBorder="1" applyAlignment="1">
      <alignment horizontal="right" vertical="center" wrapText="1" indent="1" readingOrder="2"/>
    </xf>
    <xf numFmtId="0" fontId="49" fillId="0" borderId="3" xfId="0" applyFont="1" applyBorder="1" applyAlignment="1">
      <alignment horizontal="right" vertical="center" wrapText="1" indent="1" readingOrder="2"/>
    </xf>
    <xf numFmtId="0" fontId="50" fillId="0" borderId="3" xfId="0" applyFont="1" applyBorder="1" applyAlignment="1">
      <alignment horizontal="right" vertical="center" wrapText="1" indent="1" readingOrder="2"/>
    </xf>
    <xf numFmtId="0" fontId="37" fillId="0" borderId="7" xfId="0" applyFont="1" applyBorder="1" applyAlignment="1">
      <alignment horizontal="left" vertical="center" wrapText="1" indent="1" readingOrder="1"/>
    </xf>
    <xf numFmtId="0" fontId="37" fillId="2" borderId="8" xfId="0" applyFont="1" applyFill="1" applyBorder="1" applyAlignment="1">
      <alignment horizontal="left" vertical="center" wrapText="1" indent="1" readingOrder="1"/>
    </xf>
    <xf numFmtId="0" fontId="16" fillId="2" borderId="8" xfId="0" applyFont="1" applyFill="1" applyBorder="1" applyAlignment="1">
      <alignment horizontal="left" vertical="center" wrapText="1" indent="1" readingOrder="1"/>
    </xf>
    <xf numFmtId="0" fontId="2" fillId="0" borderId="5" xfId="0" applyFont="1" applyBorder="1" applyAlignment="1"/>
    <xf numFmtId="0" fontId="9" fillId="2" borderId="7" xfId="0" applyNumberFormat="1" applyFont="1" applyFill="1" applyBorder="1" applyAlignment="1">
      <alignment vertical="center" wrapText="1" readingOrder="1"/>
    </xf>
    <xf numFmtId="0" fontId="2" fillId="0" borderId="4" xfId="0" applyFont="1" applyBorder="1" applyAlignment="1"/>
    <xf numFmtId="0" fontId="9" fillId="2" borderId="8" xfId="0" applyNumberFormat="1" applyFont="1" applyFill="1" applyBorder="1" applyAlignment="1">
      <alignment vertical="center" wrapText="1" readingOrder="1"/>
    </xf>
    <xf numFmtId="0" fontId="6" fillId="2" borderId="2" xfId="0" applyNumberFormat="1" applyFont="1" applyFill="1" applyBorder="1" applyAlignment="1">
      <alignment horizontal="right" vertical="center" indent="1"/>
    </xf>
    <xf numFmtId="0" fontId="16" fillId="2" borderId="3" xfId="0" applyNumberFormat="1" applyFont="1" applyFill="1" applyBorder="1" applyAlignment="1">
      <alignment horizontal="center" vertical="center"/>
    </xf>
    <xf numFmtId="0" fontId="9" fillId="0" borderId="0" xfId="0" applyFont="1" applyFill="1"/>
    <xf numFmtId="0" fontId="49" fillId="0" borderId="2" xfId="0" applyFont="1" applyBorder="1" applyAlignment="1">
      <alignment horizontal="right" vertical="center" wrapText="1" indent="1" readingOrder="2"/>
    </xf>
    <xf numFmtId="0" fontId="37" fillId="2" borderId="11" xfId="0" applyFont="1" applyFill="1" applyBorder="1" applyAlignment="1">
      <alignment horizontal="left" vertical="center" wrapText="1" indent="1" readingOrder="1"/>
    </xf>
    <xf numFmtId="0" fontId="16" fillId="2" borderId="1" xfId="0" applyNumberFormat="1" applyFont="1" applyFill="1" applyBorder="1" applyAlignment="1">
      <alignment horizontal="center" vertical="center"/>
    </xf>
    <xf numFmtId="0" fontId="7" fillId="2" borderId="7" xfId="3" applyFont="1" applyFill="1" applyBorder="1" applyAlignment="1">
      <alignment horizontal="right" vertical="center" wrapText="1" indent="1" readingOrder="2"/>
    </xf>
    <xf numFmtId="2" fontId="6" fillId="2" borderId="5" xfId="3" applyNumberFormat="1" applyFont="1" applyFill="1" applyBorder="1" applyAlignment="1">
      <alignment horizontal="right" vertical="center" indent="1" readingOrder="2"/>
    </xf>
    <xf numFmtId="2" fontId="6" fillId="2" borderId="6" xfId="3" applyNumberFormat="1" applyFont="1" applyFill="1" applyBorder="1" applyAlignment="1">
      <alignment horizontal="right" vertical="center" indent="1"/>
    </xf>
    <xf numFmtId="2" fontId="6" fillId="2" borderId="7" xfId="3" applyNumberFormat="1" applyFont="1" applyFill="1" applyBorder="1" applyAlignment="1">
      <alignment horizontal="right" vertical="center" indent="1"/>
    </xf>
    <xf numFmtId="0" fontId="7" fillId="2" borderId="5" xfId="3" applyFont="1" applyFill="1" applyBorder="1" applyAlignment="1">
      <alignment horizontal="right" vertical="center" wrapText="1" indent="1"/>
    </xf>
    <xf numFmtId="0" fontId="6" fillId="2" borderId="7" xfId="3" applyFont="1" applyFill="1" applyBorder="1" applyAlignment="1">
      <alignment horizontal="left" vertical="center" wrapText="1" indent="1"/>
    </xf>
    <xf numFmtId="0" fontId="6" fillId="0" borderId="0" xfId="0" applyFont="1" applyAlignment="1">
      <alignment horizontal="left"/>
    </xf>
    <xf numFmtId="0" fontId="9" fillId="0" borderId="0" xfId="0" applyFont="1" applyAlignment="1">
      <alignment horizontal="left"/>
    </xf>
    <xf numFmtId="0" fontId="9" fillId="0" borderId="7" xfId="0" applyFont="1" applyBorder="1" applyAlignment="1">
      <alignment horizontal="left" vertical="center" wrapText="1" indent="1"/>
    </xf>
    <xf numFmtId="0" fontId="9" fillId="0" borderId="8" xfId="0" applyFont="1" applyBorder="1" applyAlignment="1">
      <alignment horizontal="left" vertical="center" wrapText="1" indent="1"/>
    </xf>
    <xf numFmtId="0" fontId="6" fillId="0" borderId="8"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2" borderId="8" xfId="0" applyNumberFormat="1" applyFont="1" applyFill="1" applyBorder="1" applyAlignment="1">
      <alignment horizontal="left" vertical="center" indent="1"/>
    </xf>
    <xf numFmtId="0" fontId="16" fillId="2" borderId="15" xfId="0" applyNumberFormat="1" applyFont="1" applyFill="1" applyBorder="1" applyAlignment="1">
      <alignment horizontal="center" vertical="center"/>
    </xf>
    <xf numFmtId="0" fontId="7" fillId="2" borderId="1" xfId="0" applyFont="1" applyFill="1" applyBorder="1" applyAlignment="1">
      <alignment horizontal="right" vertical="center" wrapText="1" indent="1"/>
    </xf>
    <xf numFmtId="0" fontId="6" fillId="0" borderId="0" xfId="0" applyFont="1" applyFill="1"/>
    <xf numFmtId="0" fontId="6" fillId="2" borderId="8" xfId="3" applyFont="1" applyFill="1" applyBorder="1" applyAlignment="1">
      <alignment horizontal="left" vertical="center" wrapText="1" indent="1" readingOrder="1"/>
    </xf>
    <xf numFmtId="0" fontId="7" fillId="2" borderId="8" xfId="3" applyFont="1" applyFill="1" applyBorder="1" applyAlignment="1">
      <alignment horizontal="left" vertical="center" wrapText="1" indent="1"/>
    </xf>
    <xf numFmtId="0" fontId="6" fillId="2" borderId="4" xfId="3" applyFont="1" applyFill="1" applyBorder="1" applyAlignment="1">
      <alignment horizontal="right" vertical="center" wrapText="1" indent="1"/>
    </xf>
    <xf numFmtId="0" fontId="6" fillId="2" borderId="8" xfId="3" applyFont="1" applyFill="1" applyBorder="1" applyAlignment="1">
      <alignment horizontal="left" vertical="center" wrapText="1"/>
    </xf>
    <xf numFmtId="0" fontId="7" fillId="2" borderId="1" xfId="0" applyFont="1" applyFill="1" applyBorder="1" applyAlignment="1">
      <alignment horizontal="center" vertical="top" wrapText="1"/>
    </xf>
    <xf numFmtId="0" fontId="6" fillId="0" borderId="3" xfId="0" applyFont="1" applyBorder="1" applyAlignment="1">
      <alignment horizontal="right" vertical="center" indent="1"/>
    </xf>
    <xf numFmtId="49" fontId="0" fillId="0" borderId="10" xfId="0" applyNumberFormat="1" applyBorder="1" applyAlignment="1">
      <alignment vertical="top"/>
    </xf>
    <xf numFmtId="49" fontId="0" fillId="0" borderId="0" xfId="0" applyNumberFormat="1" applyAlignment="1">
      <alignment vertical="top"/>
    </xf>
    <xf numFmtId="49" fontId="10" fillId="0" borderId="1" xfId="0" applyNumberFormat="1" applyFont="1" applyBorder="1" applyAlignment="1">
      <alignment horizontal="center" vertical="center"/>
    </xf>
    <xf numFmtId="49" fontId="10" fillId="0" borderId="3" xfId="0" applyNumberFormat="1" applyFont="1" applyBorder="1" applyAlignment="1">
      <alignment horizontal="center" vertical="center"/>
    </xf>
    <xf numFmtId="49" fontId="11" fillId="0" borderId="2" xfId="0" applyNumberFormat="1" applyFont="1" applyBorder="1" applyAlignment="1">
      <alignment vertical="top"/>
    </xf>
    <xf numFmtId="0" fontId="7" fillId="2" borderId="8" xfId="0" applyFont="1" applyFill="1" applyBorder="1" applyAlignment="1">
      <alignment horizontal="center" vertical="top" wrapText="1"/>
    </xf>
    <xf numFmtId="0" fontId="9" fillId="0" borderId="2" xfId="0" applyFont="1" applyBorder="1" applyAlignment="1">
      <alignment horizontal="left" vertical="top" wrapText="1" indent="1" readingOrder="1"/>
    </xf>
    <xf numFmtId="0" fontId="33" fillId="2" borderId="0" xfId="0" applyNumberFormat="1" applyFont="1" applyFill="1" applyBorder="1" applyAlignment="1">
      <alignment horizontal="center" vertical="center"/>
    </xf>
    <xf numFmtId="0" fontId="33" fillId="2" borderId="0" xfId="0" applyNumberFormat="1" applyFont="1" applyFill="1" applyBorder="1" applyAlignment="1">
      <alignment horizontal="center" vertical="center" wrapText="1"/>
    </xf>
    <xf numFmtId="0" fontId="6" fillId="0" borderId="0" xfId="0" applyFont="1" applyAlignment="1">
      <alignment wrapText="1"/>
    </xf>
    <xf numFmtId="0" fontId="14" fillId="0" borderId="0" xfId="0" applyFont="1" applyAlignment="1">
      <alignment wrapText="1"/>
    </xf>
    <xf numFmtId="0" fontId="0" fillId="0" borderId="0" xfId="0" applyAlignment="1">
      <alignment wrapText="1"/>
    </xf>
    <xf numFmtId="2" fontId="16" fillId="2" borderId="5" xfId="0" applyNumberFormat="1" applyFont="1" applyFill="1" applyBorder="1" applyAlignment="1">
      <alignment horizontal="right" vertical="center" indent="1"/>
    </xf>
    <xf numFmtId="0" fontId="36" fillId="2" borderId="3" xfId="0" applyFont="1" applyFill="1" applyBorder="1" applyAlignment="1">
      <alignment horizontal="right" vertical="center" indent="1" readingOrder="1"/>
    </xf>
    <xf numFmtId="0" fontId="38" fillId="2" borderId="3" xfId="0" applyFont="1" applyFill="1" applyBorder="1" applyAlignment="1">
      <alignment horizontal="right" vertical="center" indent="1" readingOrder="1"/>
    </xf>
    <xf numFmtId="0" fontId="9" fillId="0" borderId="0" xfId="0" applyFont="1" applyBorder="1" applyAlignment="1">
      <alignment horizontal="center" vertical="center"/>
    </xf>
    <xf numFmtId="49" fontId="2" fillId="0" borderId="0" xfId="0" applyNumberFormat="1" applyFont="1" applyFill="1" applyAlignment="1">
      <alignment horizontal="right" vertical="center"/>
    </xf>
    <xf numFmtId="0" fontId="2" fillId="0" borderId="0" xfId="0" applyFont="1" applyBorder="1" applyAlignment="1">
      <alignment vertical="top"/>
    </xf>
    <xf numFmtId="0" fontId="9" fillId="2" borderId="3" xfId="0" applyFont="1" applyFill="1" applyBorder="1" applyAlignment="1">
      <alignment horizontal="center" vertical="center"/>
    </xf>
    <xf numFmtId="0" fontId="7" fillId="0" borderId="0" xfId="0" applyFont="1" applyBorder="1" applyAlignment="1">
      <alignment horizontal="right" vertical="center" wrapText="1" indent="1"/>
    </xf>
    <xf numFmtId="2" fontId="6" fillId="0" borderId="0" xfId="0" applyNumberFormat="1" applyFont="1" applyBorder="1" applyAlignment="1">
      <alignment horizontal="right" vertical="center" wrapText="1" indent="1"/>
    </xf>
    <xf numFmtId="0" fontId="6" fillId="0" borderId="0" xfId="0" applyFont="1" applyBorder="1" applyAlignment="1">
      <alignment horizontal="left" vertical="center" wrapText="1" indent="1"/>
    </xf>
    <xf numFmtId="2" fontId="0" fillId="0" borderId="0" xfId="0" applyNumberFormat="1"/>
    <xf numFmtId="2" fontId="0" fillId="0" borderId="0" xfId="0" applyNumberFormat="1" applyAlignment="1">
      <alignment horizontal="right"/>
    </xf>
    <xf numFmtId="0" fontId="8" fillId="0" borderId="3" xfId="0" applyFont="1" applyFill="1" applyBorder="1" applyAlignment="1">
      <alignment horizontal="right" vertical="center" wrapText="1" indent="1" readingOrder="2"/>
    </xf>
    <xf numFmtId="2" fontId="9" fillId="0" borderId="5" xfId="0" applyNumberFormat="1" applyFont="1" applyFill="1" applyBorder="1" applyAlignment="1">
      <alignment horizontal="right" vertical="center" indent="1" readingOrder="2"/>
    </xf>
    <xf numFmtId="2" fontId="9" fillId="0" borderId="6" xfId="0" applyNumberFormat="1" applyFont="1" applyFill="1" applyBorder="1" applyAlignment="1">
      <alignment horizontal="right" vertical="center" indent="1" readingOrder="2"/>
    </xf>
    <xf numFmtId="2" fontId="9" fillId="0" borderId="6" xfId="0" applyNumberFormat="1" applyFont="1" applyFill="1" applyBorder="1" applyAlignment="1">
      <alignment horizontal="right" vertical="center" indent="1"/>
    </xf>
    <xf numFmtId="0" fontId="9" fillId="0" borderId="3" xfId="0" applyFont="1" applyFill="1" applyBorder="1" applyAlignment="1">
      <alignment horizontal="left" vertical="center" indent="1" readingOrder="1"/>
    </xf>
    <xf numFmtId="0" fontId="7" fillId="0" borderId="3" xfId="0" applyFont="1" applyFill="1" applyBorder="1" applyAlignment="1">
      <alignment horizontal="right" vertical="center" wrapText="1" indent="1" readingOrder="2"/>
    </xf>
    <xf numFmtId="2" fontId="6" fillId="0" borderId="4" xfId="0" applyNumberFormat="1" applyFont="1" applyFill="1" applyBorder="1" applyAlignment="1">
      <alignment horizontal="right" vertical="center" indent="1" readingOrder="2"/>
    </xf>
    <xf numFmtId="2" fontId="6" fillId="0" borderId="0" xfId="0" applyNumberFormat="1" applyFont="1" applyFill="1" applyBorder="1" applyAlignment="1">
      <alignment horizontal="right" vertical="center" indent="1" readingOrder="2"/>
    </xf>
    <xf numFmtId="2" fontId="6" fillId="0" borderId="0" xfId="0" applyNumberFormat="1" applyFont="1" applyFill="1" applyBorder="1" applyAlignment="1">
      <alignment horizontal="right" vertical="center" indent="1"/>
    </xf>
    <xf numFmtId="0" fontId="6" fillId="0" borderId="3" xfId="0" applyFont="1" applyFill="1" applyBorder="1" applyAlignment="1">
      <alignment horizontal="left" vertical="center" indent="1" readingOrder="1"/>
    </xf>
    <xf numFmtId="0" fontId="16" fillId="0" borderId="3" xfId="0" applyFont="1" applyFill="1" applyBorder="1" applyAlignment="1">
      <alignment horizontal="left" vertical="center" indent="1" readingOrder="1"/>
    </xf>
    <xf numFmtId="0" fontId="6" fillId="0" borderId="3" xfId="0" applyFont="1" applyFill="1" applyBorder="1" applyAlignment="1">
      <alignment horizontal="left" vertical="center" indent="1"/>
    </xf>
    <xf numFmtId="0" fontId="7" fillId="0" borderId="3" xfId="0" applyNumberFormat="1" applyFont="1" applyFill="1" applyBorder="1" applyAlignment="1">
      <alignment horizontal="right" vertical="center" wrapText="1" indent="1" readingOrder="2"/>
    </xf>
    <xf numFmtId="2" fontId="6" fillId="0" borderId="8" xfId="0" applyNumberFormat="1" applyFont="1" applyFill="1" applyBorder="1" applyAlignment="1">
      <alignment horizontal="right" vertical="center" indent="1"/>
    </xf>
    <xf numFmtId="2" fontId="9" fillId="0" borderId="4" xfId="0" applyNumberFormat="1" applyFont="1" applyFill="1" applyBorder="1" applyAlignment="1">
      <alignment horizontal="right" vertical="center" indent="1" readingOrder="2"/>
    </xf>
    <xf numFmtId="2" fontId="9" fillId="0" borderId="0" xfId="0" applyNumberFormat="1" applyFont="1" applyFill="1" applyBorder="1" applyAlignment="1">
      <alignment horizontal="right" vertical="center" indent="1" readingOrder="2"/>
    </xf>
    <xf numFmtId="2" fontId="9" fillId="0" borderId="0" xfId="0" applyNumberFormat="1" applyFont="1" applyFill="1" applyBorder="1" applyAlignment="1">
      <alignment horizontal="right" vertical="center" indent="1"/>
    </xf>
    <xf numFmtId="2" fontId="9" fillId="0" borderId="8" xfId="0" applyNumberFormat="1" applyFont="1" applyFill="1" applyBorder="1" applyAlignment="1">
      <alignment horizontal="right" vertical="center" indent="1"/>
    </xf>
    <xf numFmtId="0" fontId="8" fillId="0" borderId="2" xfId="0" applyFont="1" applyFill="1" applyBorder="1" applyAlignment="1">
      <alignment horizontal="right" vertical="center" indent="1" readingOrder="2"/>
    </xf>
    <xf numFmtId="2" fontId="9" fillId="0" borderId="9" xfId="0" applyNumberFormat="1" applyFont="1" applyFill="1" applyBorder="1" applyAlignment="1">
      <alignment horizontal="right" vertical="center" indent="1" readingOrder="2"/>
    </xf>
    <xf numFmtId="2" fontId="9" fillId="0" borderId="10" xfId="0" applyNumberFormat="1" applyFont="1" applyFill="1" applyBorder="1" applyAlignment="1">
      <alignment horizontal="right" vertical="center" indent="1" readingOrder="2"/>
    </xf>
    <xf numFmtId="2" fontId="9" fillId="0" borderId="10" xfId="0" applyNumberFormat="1" applyFont="1" applyFill="1" applyBorder="1" applyAlignment="1">
      <alignment horizontal="right" vertical="center" indent="1"/>
    </xf>
    <xf numFmtId="2" fontId="9" fillId="0" borderId="11" xfId="0" applyNumberFormat="1" applyFont="1" applyFill="1" applyBorder="1" applyAlignment="1">
      <alignment horizontal="right" vertical="center" indent="1"/>
    </xf>
    <xf numFmtId="0" fontId="9" fillId="0" borderId="2" xfId="0" applyFont="1" applyFill="1" applyBorder="1" applyAlignment="1">
      <alignment horizontal="left" vertical="center" indent="1" readingOrder="1"/>
    </xf>
    <xf numFmtId="2" fontId="35" fillId="0" borderId="0" xfId="0" applyNumberFormat="1" applyFont="1" applyBorder="1" applyAlignment="1">
      <alignment horizontal="center"/>
    </xf>
    <xf numFmtId="0" fontId="6" fillId="0" borderId="0" xfId="0" applyFont="1" applyBorder="1" applyAlignment="1">
      <alignment vertical="top"/>
    </xf>
    <xf numFmtId="0" fontId="7" fillId="0" borderId="0" xfId="0" applyFont="1" applyBorder="1" applyAlignment="1">
      <alignment vertical="top" wrapText="1" readingOrder="2"/>
    </xf>
    <xf numFmtId="0" fontId="9" fillId="0" borderId="0" xfId="0" applyFont="1" applyBorder="1" applyAlignment="1">
      <alignment vertical="center"/>
    </xf>
    <xf numFmtId="49" fontId="0" fillId="0" borderId="9" xfId="0" applyNumberFormat="1" applyBorder="1" applyAlignment="1">
      <alignment vertical="top"/>
    </xf>
    <xf numFmtId="0" fontId="0" fillId="0" borderId="11" xfId="0" applyBorder="1" applyAlignment="1">
      <alignment vertical="top"/>
    </xf>
    <xf numFmtId="0" fontId="24" fillId="2" borderId="10" xfId="3" applyFont="1" applyFill="1" applyBorder="1" applyAlignment="1">
      <alignment horizontal="left" vertical="center" wrapText="1" indent="1"/>
    </xf>
    <xf numFmtId="0" fontId="7" fillId="0" borderId="2" xfId="0" applyFont="1" applyBorder="1" applyAlignment="1">
      <alignment horizontal="right" vertical="center" wrapText="1" indent="1"/>
    </xf>
    <xf numFmtId="0" fontId="6" fillId="0" borderId="2" xfId="0" applyFont="1" applyBorder="1" applyAlignment="1">
      <alignment horizontal="left" vertical="center" wrapText="1" indent="1"/>
    </xf>
    <xf numFmtId="0" fontId="8" fillId="0" borderId="2" xfId="0" applyFont="1" applyBorder="1" applyAlignment="1">
      <alignment horizontal="right" vertical="center" wrapText="1" indent="1"/>
    </xf>
    <xf numFmtId="0" fontId="9" fillId="0" borderId="2" xfId="0" applyFont="1" applyBorder="1" applyAlignment="1">
      <alignment horizontal="left" vertical="center" wrapText="1" indent="1"/>
    </xf>
    <xf numFmtId="0" fontId="52" fillId="0" borderId="1" xfId="0" applyFont="1" applyBorder="1" applyAlignment="1">
      <alignment horizontal="left" vertical="center" wrapText="1" indent="1" readingOrder="1"/>
    </xf>
    <xf numFmtId="0" fontId="52" fillId="0" borderId="3" xfId="0" applyFont="1" applyBorder="1" applyAlignment="1">
      <alignment horizontal="left" vertical="center" wrapText="1" indent="1" readingOrder="1"/>
    </xf>
    <xf numFmtId="0" fontId="8" fillId="0" borderId="1" xfId="0" applyFont="1" applyFill="1" applyBorder="1" applyAlignment="1">
      <alignment horizontal="right" vertical="center" wrapText="1" indent="1"/>
    </xf>
    <xf numFmtId="0" fontId="8" fillId="3" borderId="3" xfId="0" applyFont="1" applyFill="1" applyBorder="1" applyAlignment="1">
      <alignment horizontal="right" vertical="center" wrapText="1" indent="1"/>
    </xf>
    <xf numFmtId="0" fontId="8" fillId="0" borderId="3" xfId="0" applyFont="1" applyFill="1" applyBorder="1" applyAlignment="1">
      <alignment horizontal="right" vertical="center" wrapText="1" indent="1"/>
    </xf>
    <xf numFmtId="0" fontId="8" fillId="0" borderId="3" xfId="0" applyFont="1" applyBorder="1" applyAlignment="1">
      <alignment horizontal="right" vertical="center" wrapText="1" indent="1"/>
    </xf>
    <xf numFmtId="0" fontId="7" fillId="0" borderId="3" xfId="0" applyFont="1" applyBorder="1" applyAlignment="1">
      <alignment horizontal="right" vertical="center" wrapText="1" indent="1"/>
    </xf>
    <xf numFmtId="2" fontId="9" fillId="0" borderId="5" xfId="0" applyNumberFormat="1" applyFont="1" applyFill="1" applyBorder="1" applyAlignment="1">
      <alignment horizontal="right" vertical="center" indent="1"/>
    </xf>
    <xf numFmtId="2" fontId="9" fillId="0" borderId="7" xfId="0" applyNumberFormat="1" applyFont="1" applyFill="1" applyBorder="1" applyAlignment="1">
      <alignment horizontal="right" vertical="center" indent="1"/>
    </xf>
    <xf numFmtId="2" fontId="9" fillId="3" borderId="4" xfId="0" applyNumberFormat="1" applyFont="1" applyFill="1" applyBorder="1" applyAlignment="1">
      <alignment horizontal="right" vertical="center" indent="1"/>
    </xf>
    <xf numFmtId="2" fontId="9" fillId="3" borderId="0" xfId="0" applyNumberFormat="1" applyFont="1" applyFill="1" applyBorder="1" applyAlignment="1">
      <alignment horizontal="right" vertical="center" indent="1"/>
    </xf>
    <xf numFmtId="2" fontId="9" fillId="3" borderId="8" xfId="0" applyNumberFormat="1" applyFont="1" applyFill="1" applyBorder="1" applyAlignment="1">
      <alignment horizontal="right" vertical="center" indent="1"/>
    </xf>
    <xf numFmtId="2" fontId="9" fillId="0" borderId="4" xfId="0" applyNumberFormat="1" applyFont="1" applyFill="1" applyBorder="1" applyAlignment="1">
      <alignment horizontal="right" vertical="center" indent="1"/>
    </xf>
    <xf numFmtId="2" fontId="6" fillId="0" borderId="4" xfId="0" applyNumberFormat="1" applyFont="1" applyFill="1" applyBorder="1" applyAlignment="1">
      <alignment horizontal="right" vertical="center" indent="1"/>
    </xf>
    <xf numFmtId="2" fontId="6" fillId="3" borderId="4" xfId="0" applyNumberFormat="1" applyFont="1" applyFill="1" applyBorder="1" applyAlignment="1">
      <alignment horizontal="right" vertical="center" indent="1"/>
    </xf>
    <xf numFmtId="2" fontId="6" fillId="3" borderId="0" xfId="0" applyNumberFormat="1" applyFont="1" applyFill="1" applyBorder="1" applyAlignment="1">
      <alignment horizontal="right" vertical="center" indent="1"/>
    </xf>
    <xf numFmtId="2" fontId="6" fillId="3" borderId="8" xfId="0" applyNumberFormat="1" applyFont="1" applyFill="1" applyBorder="1" applyAlignment="1">
      <alignment horizontal="right" vertical="center" indent="1"/>
    </xf>
    <xf numFmtId="2" fontId="6" fillId="0" borderId="4" xfId="0" applyNumberFormat="1" applyFont="1" applyBorder="1" applyAlignment="1">
      <alignment horizontal="right" vertical="center" indent="1" readingOrder="2"/>
    </xf>
    <xf numFmtId="2" fontId="6" fillId="0" borderId="0" xfId="0" applyNumberFormat="1" applyFont="1" applyBorder="1" applyAlignment="1">
      <alignment horizontal="right" vertical="center" indent="1" readingOrder="2"/>
    </xf>
    <xf numFmtId="2" fontId="6" fillId="0" borderId="8" xfId="0" applyNumberFormat="1" applyFont="1" applyBorder="1" applyAlignment="1">
      <alignment horizontal="right" vertical="center" indent="1" readingOrder="1"/>
    </xf>
    <xf numFmtId="2" fontId="9" fillId="0" borderId="4" xfId="0" applyNumberFormat="1" applyFont="1" applyBorder="1" applyAlignment="1">
      <alignment horizontal="right" vertical="center" indent="1"/>
    </xf>
    <xf numFmtId="2" fontId="9" fillId="0" borderId="0" xfId="0" applyNumberFormat="1" applyFont="1" applyBorder="1" applyAlignment="1">
      <alignment horizontal="right" vertical="center" indent="1"/>
    </xf>
    <xf numFmtId="2" fontId="9" fillId="0" borderId="8" xfId="0" applyNumberFormat="1" applyFont="1" applyBorder="1" applyAlignment="1">
      <alignment horizontal="right" vertical="center" indent="1"/>
    </xf>
    <xf numFmtId="2" fontId="6" fillId="0" borderId="4" xfId="0" applyNumberFormat="1" applyFont="1" applyBorder="1" applyAlignment="1">
      <alignment horizontal="right" vertical="center" indent="1"/>
    </xf>
    <xf numFmtId="2" fontId="6" fillId="0" borderId="0" xfId="0" applyNumberFormat="1" applyFont="1" applyBorder="1" applyAlignment="1">
      <alignment horizontal="right" vertical="center" indent="1"/>
    </xf>
    <xf numFmtId="2" fontId="6" fillId="0" borderId="8" xfId="0" applyNumberFormat="1" applyFont="1" applyBorder="1" applyAlignment="1">
      <alignment horizontal="right" vertical="center" indent="1"/>
    </xf>
    <xf numFmtId="2" fontId="6" fillId="0" borderId="9" xfId="0" applyNumberFormat="1" applyFont="1" applyBorder="1" applyAlignment="1">
      <alignment horizontal="right" vertical="center" indent="1"/>
    </xf>
    <xf numFmtId="2" fontId="6" fillId="0" borderId="10" xfId="0" applyNumberFormat="1" applyFont="1" applyBorder="1" applyAlignment="1">
      <alignment horizontal="right" vertical="center" indent="1"/>
    </xf>
    <xf numFmtId="2" fontId="6" fillId="0" borderId="11" xfId="0" applyNumberFormat="1" applyFont="1" applyBorder="1" applyAlignment="1">
      <alignment horizontal="right" vertical="center" indent="1"/>
    </xf>
    <xf numFmtId="0" fontId="53" fillId="0" borderId="1" xfId="0" applyFont="1" applyBorder="1" applyAlignment="1">
      <alignment horizontal="left" vertical="center" wrapText="1" indent="1" readingOrder="1"/>
    </xf>
    <xf numFmtId="0" fontId="53" fillId="0" borderId="3" xfId="0" applyFont="1" applyBorder="1" applyAlignment="1">
      <alignment horizontal="left" vertical="center" wrapText="1" indent="1" readingOrder="1"/>
    </xf>
    <xf numFmtId="0" fontId="54" fillId="0" borderId="3" xfId="0" applyFont="1" applyBorder="1" applyAlignment="1">
      <alignment horizontal="left" vertical="center" wrapText="1" indent="1" readingOrder="1"/>
    </xf>
    <xf numFmtId="0" fontId="54" fillId="0" borderId="2" xfId="0" applyFont="1" applyBorder="1" applyAlignment="1">
      <alignment horizontal="left" vertical="center" wrapText="1" indent="1" readingOrder="1"/>
    </xf>
    <xf numFmtId="0" fontId="54" fillId="0" borderId="1" xfId="0" applyFont="1" applyBorder="1" applyAlignment="1">
      <alignment horizontal="left" vertical="center" wrapText="1" indent="1" readingOrder="1"/>
    </xf>
    <xf numFmtId="0" fontId="6" fillId="0" borderId="3" xfId="0" applyFont="1" applyBorder="1" applyAlignment="1">
      <alignment horizontal="left" vertical="center" wrapText="1" indent="1"/>
    </xf>
    <xf numFmtId="0" fontId="6" fillId="0" borderId="3" xfId="0" applyFont="1" applyBorder="1" applyAlignment="1">
      <alignment horizontal="left" vertical="center" wrapText="1" indent="1" readingOrder="1"/>
    </xf>
    <xf numFmtId="0" fontId="9" fillId="0" borderId="3" xfId="0" applyFont="1" applyBorder="1" applyAlignment="1">
      <alignment horizontal="left" vertical="center" wrapText="1" indent="1" readingOrder="1"/>
    </xf>
    <xf numFmtId="2" fontId="6" fillId="0" borderId="3" xfId="0" applyNumberFormat="1" applyFont="1" applyFill="1" applyBorder="1" applyAlignment="1">
      <alignment horizontal="left" vertical="center" wrapText="1" indent="1"/>
    </xf>
    <xf numFmtId="0" fontId="9" fillId="0" borderId="3" xfId="0" applyFont="1" applyBorder="1" applyAlignment="1">
      <alignment horizontal="left" vertical="center" wrapText="1" indent="1"/>
    </xf>
    <xf numFmtId="2" fontId="6" fillId="0" borderId="5" xfId="0" applyNumberFormat="1" applyFont="1" applyBorder="1" applyAlignment="1">
      <alignment horizontal="right" vertical="center" indent="1"/>
    </xf>
    <xf numFmtId="2" fontId="6" fillId="0" borderId="6" xfId="0" applyNumberFormat="1" applyFont="1" applyBorder="1" applyAlignment="1">
      <alignment horizontal="right" vertical="center" indent="1"/>
    </xf>
    <xf numFmtId="2" fontId="6" fillId="0" borderId="7" xfId="0" applyNumberFormat="1" applyFont="1" applyBorder="1" applyAlignment="1">
      <alignment horizontal="right" vertical="center" indent="1"/>
    </xf>
    <xf numFmtId="0" fontId="7" fillId="0" borderId="1" xfId="0" applyFont="1" applyBorder="1" applyAlignment="1">
      <alignment horizontal="right" vertical="center" wrapText="1" indent="1"/>
    </xf>
    <xf numFmtId="0" fontId="8" fillId="3" borderId="2" xfId="0" applyFont="1" applyFill="1" applyBorder="1" applyAlignment="1">
      <alignment horizontal="right" vertical="center" wrapText="1" indent="1"/>
    </xf>
    <xf numFmtId="2" fontId="9" fillId="3" borderId="9" xfId="0" applyNumberFormat="1" applyFont="1" applyFill="1" applyBorder="1" applyAlignment="1">
      <alignment horizontal="right" vertical="center" indent="1"/>
    </xf>
    <xf numFmtId="2" fontId="9" fillId="3" borderId="10" xfId="0" applyNumberFormat="1" applyFont="1" applyFill="1" applyBorder="1" applyAlignment="1">
      <alignment horizontal="right" vertical="center" indent="1"/>
    </xf>
    <xf numFmtId="2" fontId="9" fillId="3" borderId="11" xfId="0" applyNumberFormat="1" applyFont="1" applyFill="1" applyBorder="1" applyAlignment="1">
      <alignment horizontal="right" vertical="center" indent="1"/>
    </xf>
    <xf numFmtId="2" fontId="9" fillId="0" borderId="9" xfId="0" applyNumberFormat="1" applyFont="1" applyBorder="1" applyAlignment="1">
      <alignment horizontal="right" vertical="center" indent="1"/>
    </xf>
    <xf numFmtId="2" fontId="9" fillId="0" borderId="10" xfId="0" applyNumberFormat="1" applyFont="1" applyBorder="1" applyAlignment="1">
      <alignment horizontal="right" vertical="center" indent="1"/>
    </xf>
    <xf numFmtId="2" fontId="9" fillId="0" borderId="11" xfId="0" applyNumberFormat="1" applyFont="1" applyBorder="1" applyAlignment="1">
      <alignment horizontal="right" vertical="center" indent="1"/>
    </xf>
    <xf numFmtId="0" fontId="7" fillId="0" borderId="2" xfId="0" applyFont="1" applyBorder="1" applyAlignment="1">
      <alignment horizontal="right" vertical="center" wrapText="1" indent="1" readingOrder="2"/>
    </xf>
    <xf numFmtId="0" fontId="6" fillId="0" borderId="2" xfId="0" applyFont="1" applyBorder="1" applyAlignment="1">
      <alignment horizontal="left" vertical="center" wrapText="1" indent="1" readingOrder="1"/>
    </xf>
    <xf numFmtId="2" fontId="9" fillId="0" borderId="6" xfId="0" applyNumberFormat="1" applyFont="1" applyBorder="1" applyAlignment="1">
      <alignment horizontal="right" vertical="center" wrapText="1" indent="1"/>
    </xf>
    <xf numFmtId="2" fontId="9" fillId="0" borderId="0" xfId="0" applyNumberFormat="1" applyFont="1" applyFill="1" applyBorder="1" applyAlignment="1">
      <alignment horizontal="right" vertical="center" wrapText="1" indent="1"/>
    </xf>
    <xf numFmtId="2" fontId="9" fillId="0" borderId="0" xfId="0" applyNumberFormat="1" applyFont="1" applyBorder="1" applyAlignment="1">
      <alignment horizontal="right" vertical="center" wrapText="1" indent="1"/>
    </xf>
    <xf numFmtId="2" fontId="6" fillId="0" borderId="0" xfId="0" applyNumberFormat="1" applyFont="1" applyFill="1" applyBorder="1" applyAlignment="1">
      <alignment horizontal="right" vertical="center" wrapText="1" indent="1"/>
    </xf>
    <xf numFmtId="2" fontId="6" fillId="0" borderId="10" xfId="0" applyNumberFormat="1" applyFont="1" applyBorder="1" applyAlignment="1">
      <alignment horizontal="right" vertical="center" wrapText="1" indent="1"/>
    </xf>
    <xf numFmtId="0" fontId="8" fillId="0" borderId="1" xfId="0" applyFont="1" applyBorder="1" applyAlignment="1">
      <alignment horizontal="right" vertical="center" wrapText="1" indent="1"/>
    </xf>
    <xf numFmtId="2" fontId="9" fillId="0" borderId="5" xfId="0" applyNumberFormat="1" applyFont="1" applyBorder="1" applyAlignment="1">
      <alignment horizontal="right" vertical="center" wrapText="1" indent="1"/>
    </xf>
    <xf numFmtId="2" fontId="9" fillId="0" borderId="7" xfId="0" applyNumberFormat="1" applyFont="1" applyBorder="1" applyAlignment="1">
      <alignment horizontal="right" vertical="center" wrapText="1" indent="1"/>
    </xf>
    <xf numFmtId="2" fontId="9" fillId="0" borderId="4" xfId="0" applyNumberFormat="1" applyFont="1" applyFill="1" applyBorder="1" applyAlignment="1">
      <alignment horizontal="right" vertical="center" wrapText="1" indent="1"/>
    </xf>
    <xf numFmtId="2" fontId="9" fillId="0" borderId="8" xfId="0" applyNumberFormat="1" applyFont="1" applyFill="1" applyBorder="1" applyAlignment="1">
      <alignment horizontal="right" vertical="center" wrapText="1" indent="1"/>
    </xf>
    <xf numFmtId="2" fontId="9" fillId="0" borderId="4" xfId="0" applyNumberFormat="1" applyFont="1" applyBorder="1" applyAlignment="1">
      <alignment horizontal="right" vertical="center" wrapText="1" indent="1"/>
    </xf>
    <xf numFmtId="2" fontId="9" fillId="0" borderId="8" xfId="0" applyNumberFormat="1" applyFont="1" applyBorder="1" applyAlignment="1">
      <alignment horizontal="right" vertical="center" wrapText="1" indent="1"/>
    </xf>
    <xf numFmtId="2" fontId="6" fillId="0" borderId="4" xfId="0" applyNumberFormat="1" applyFont="1" applyBorder="1" applyAlignment="1">
      <alignment horizontal="right" vertical="center" wrapText="1" indent="1"/>
    </xf>
    <xf numFmtId="2" fontId="6" fillId="0" borderId="8" xfId="0" applyNumberFormat="1" applyFont="1" applyBorder="1" applyAlignment="1">
      <alignment horizontal="right" vertical="center" wrapText="1" indent="1"/>
    </xf>
    <xf numFmtId="2" fontId="6" fillId="0" borderId="4" xfId="0" applyNumberFormat="1" applyFont="1" applyFill="1" applyBorder="1" applyAlignment="1">
      <alignment horizontal="right" vertical="center" wrapText="1" indent="1"/>
    </xf>
    <xf numFmtId="2" fontId="6" fillId="0" borderId="8" xfId="0" applyNumberFormat="1" applyFont="1" applyFill="1" applyBorder="1" applyAlignment="1">
      <alignment horizontal="right" vertical="center" wrapText="1" indent="1"/>
    </xf>
    <xf numFmtId="2" fontId="6" fillId="0" borderId="9" xfId="0" applyNumberFormat="1" applyFont="1" applyBorder="1" applyAlignment="1">
      <alignment horizontal="right" vertical="center" wrapText="1" indent="1"/>
    </xf>
    <xf numFmtId="2" fontId="6" fillId="0" borderId="11" xfId="0" applyNumberFormat="1" applyFont="1" applyBorder="1" applyAlignment="1">
      <alignment horizontal="right" vertical="center" wrapText="1" indent="1"/>
    </xf>
    <xf numFmtId="0" fontId="9" fillId="0" borderId="1" xfId="0" applyFont="1" applyBorder="1" applyAlignment="1">
      <alignment horizontal="left" vertical="center" wrapText="1" indent="1"/>
    </xf>
    <xf numFmtId="0" fontId="9" fillId="0" borderId="3" xfId="0" applyFont="1" applyFill="1" applyBorder="1" applyAlignment="1">
      <alignment horizontal="left" vertical="center" wrapText="1" indent="1"/>
    </xf>
    <xf numFmtId="0" fontId="6" fillId="0" borderId="3" xfId="0" applyFont="1" applyFill="1" applyBorder="1" applyAlignment="1">
      <alignment horizontal="left" vertical="center" wrapText="1" indent="1"/>
    </xf>
    <xf numFmtId="2" fontId="9" fillId="0" borderId="9" xfId="0" applyNumberFormat="1" applyFont="1" applyBorder="1" applyAlignment="1">
      <alignment horizontal="right" vertical="center" wrapText="1" indent="1"/>
    </xf>
    <xf numFmtId="2" fontId="9" fillId="0" borderId="10" xfId="0" applyNumberFormat="1" applyFont="1" applyBorder="1" applyAlignment="1">
      <alignment horizontal="right" vertical="center" wrapText="1" indent="1"/>
    </xf>
    <xf numFmtId="2" fontId="9" fillId="0" borderId="11" xfId="0" applyNumberFormat="1" applyFont="1" applyBorder="1" applyAlignment="1">
      <alignment horizontal="right" vertical="center" wrapText="1" indent="1"/>
    </xf>
    <xf numFmtId="0" fontId="9" fillId="0" borderId="11" xfId="0" applyFont="1" applyBorder="1" applyAlignment="1">
      <alignment horizontal="left" vertical="center" wrapText="1" indent="1"/>
    </xf>
    <xf numFmtId="0" fontId="6" fillId="0" borderId="1" xfId="0" applyFont="1" applyBorder="1" applyAlignment="1">
      <alignment horizontal="left" vertical="center" wrapText="1" indent="1"/>
    </xf>
    <xf numFmtId="2" fontId="6" fillId="2" borderId="9" xfId="3" applyNumberFormat="1" applyFont="1" applyFill="1" applyBorder="1" applyAlignment="1">
      <alignment horizontal="right" vertical="center" indent="1" readingOrder="2"/>
    </xf>
    <xf numFmtId="2" fontId="6" fillId="2" borderId="10" xfId="3" applyNumberFormat="1" applyFont="1" applyFill="1" applyBorder="1" applyAlignment="1">
      <alignment horizontal="right" vertical="center" indent="1"/>
    </xf>
    <xf numFmtId="2" fontId="6" fillId="2" borderId="11" xfId="3" applyNumberFormat="1" applyFont="1" applyFill="1" applyBorder="1" applyAlignment="1">
      <alignment horizontal="right" vertical="center" indent="1"/>
    </xf>
    <xf numFmtId="0" fontId="7" fillId="2" borderId="11" xfId="3" applyFont="1" applyFill="1" applyBorder="1" applyAlignment="1">
      <alignment horizontal="left" vertical="center" wrapText="1" indent="1"/>
    </xf>
    <xf numFmtId="49" fontId="0" fillId="0" borderId="6" xfId="0" applyNumberFormat="1" applyBorder="1" applyAlignment="1">
      <alignment vertical="top"/>
    </xf>
    <xf numFmtId="0" fontId="0" fillId="0" borderId="6" xfId="0" applyBorder="1" applyAlignment="1">
      <alignment vertical="top"/>
    </xf>
    <xf numFmtId="2" fontId="56" fillId="0" borderId="0" xfId="0" applyNumberFormat="1" applyFont="1" applyFill="1" applyBorder="1" applyAlignment="1">
      <alignment horizontal="right" vertical="center" indent="1"/>
    </xf>
    <xf numFmtId="0" fontId="7" fillId="2" borderId="4" xfId="0" applyNumberFormat="1" applyFont="1" applyFill="1" applyBorder="1" applyAlignment="1">
      <alignment horizontal="right" vertical="center" indent="1"/>
    </xf>
    <xf numFmtId="0" fontId="7" fillId="2" borderId="0" xfId="0" applyNumberFormat="1" applyFont="1" applyFill="1" applyBorder="1" applyAlignment="1">
      <alignment horizontal="right" vertical="center" indent="1"/>
    </xf>
    <xf numFmtId="2" fontId="6" fillId="2" borderId="0" xfId="0" applyNumberFormat="1" applyFont="1" applyFill="1" applyBorder="1" applyAlignment="1">
      <alignment horizontal="left" vertical="center" indent="1"/>
    </xf>
    <xf numFmtId="2" fontId="6" fillId="2" borderId="8" xfId="0" applyNumberFormat="1" applyFont="1" applyFill="1" applyBorder="1" applyAlignment="1">
      <alignment horizontal="left" vertical="center" indent="1"/>
    </xf>
    <xf numFmtId="0" fontId="4" fillId="0" borderId="0" xfId="0" applyFont="1" applyBorder="1" applyAlignment="1">
      <alignment horizontal="center" vertical="center"/>
    </xf>
    <xf numFmtId="0" fontId="3" fillId="0" borderId="0" xfId="0" applyFont="1" applyBorder="1" applyAlignment="1">
      <alignment horizontal="center" vertical="center"/>
    </xf>
    <xf numFmtId="0" fontId="8" fillId="0" borderId="1" xfId="0" applyNumberFormat="1" applyFont="1" applyBorder="1" applyAlignment="1">
      <alignment horizontal="center" vertical="center"/>
    </xf>
    <xf numFmtId="0" fontId="8" fillId="0" borderId="3" xfId="0" applyNumberFormat="1" applyFont="1" applyBorder="1" applyAlignment="1">
      <alignment horizontal="center" vertical="center"/>
    </xf>
    <xf numFmtId="0" fontId="8" fillId="0" borderId="2" xfId="0" applyNumberFormat="1" applyFont="1" applyBorder="1" applyAlignment="1">
      <alignment horizontal="center" vertical="center"/>
    </xf>
    <xf numFmtId="0" fontId="8" fillId="0" borderId="12" xfId="0" applyNumberFormat="1" applyFont="1" applyBorder="1" applyAlignment="1">
      <alignment horizontal="right" vertical="center" indent="1"/>
    </xf>
    <xf numFmtId="0" fontId="8" fillId="0" borderId="13" xfId="0" applyNumberFormat="1" applyFont="1" applyBorder="1" applyAlignment="1">
      <alignment horizontal="right" vertical="center" indent="1"/>
    </xf>
    <xf numFmtId="0" fontId="9" fillId="0" borderId="13" xfId="0" applyNumberFormat="1" applyFont="1" applyBorder="1" applyAlignment="1">
      <alignment horizontal="left" vertical="center" indent="1"/>
    </xf>
    <xf numFmtId="0" fontId="9" fillId="0" borderId="14" xfId="0" applyNumberFormat="1" applyFont="1" applyBorder="1" applyAlignment="1">
      <alignment horizontal="left" vertical="center" indent="1"/>
    </xf>
    <xf numFmtId="0" fontId="9" fillId="0" borderId="1" xfId="0" applyFont="1" applyBorder="1" applyAlignment="1">
      <alignment horizontal="center" vertical="center"/>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3" fillId="0" borderId="10" xfId="0" applyFont="1" applyBorder="1" applyAlignment="1">
      <alignment horizontal="center" vertical="center"/>
    </xf>
    <xf numFmtId="0" fontId="9" fillId="2" borderId="3" xfId="0" applyNumberFormat="1" applyFont="1" applyFill="1" applyBorder="1" applyAlignment="1">
      <alignment horizontal="center" vertical="center" wrapText="1"/>
    </xf>
    <xf numFmtId="0" fontId="9" fillId="2" borderId="2" xfId="0" applyNumberFormat="1" applyFont="1" applyFill="1" applyBorder="1" applyAlignment="1">
      <alignment horizontal="center" vertical="center" wrapText="1"/>
    </xf>
    <xf numFmtId="0" fontId="6" fillId="0" borderId="6" xfId="0" applyFont="1" applyBorder="1" applyAlignment="1">
      <alignment horizontal="left" vertical="top"/>
    </xf>
    <xf numFmtId="0" fontId="7" fillId="0" borderId="6" xfId="0" applyFont="1" applyBorder="1" applyAlignment="1">
      <alignment horizontal="right" vertical="top" wrapText="1" readingOrder="2"/>
    </xf>
    <xf numFmtId="0" fontId="9" fillId="2" borderId="3" xfId="0" applyNumberFormat="1" applyFont="1" applyFill="1" applyBorder="1" applyAlignment="1">
      <alignment horizontal="center" vertical="top" wrapText="1"/>
    </xf>
    <xf numFmtId="0" fontId="9" fillId="2" borderId="2" xfId="0" applyNumberFormat="1" applyFont="1" applyFill="1" applyBorder="1" applyAlignment="1">
      <alignment horizontal="center" vertical="top" wrapText="1"/>
    </xf>
    <xf numFmtId="2" fontId="7" fillId="2" borderId="4" xfId="0" applyNumberFormat="1" applyFont="1" applyFill="1" applyBorder="1" applyAlignment="1">
      <alignment horizontal="right" vertical="center" indent="1"/>
    </xf>
    <xf numFmtId="2" fontId="7" fillId="2" borderId="0" xfId="0" applyNumberFormat="1" applyFont="1" applyFill="1" applyBorder="1" applyAlignment="1">
      <alignment horizontal="right" vertical="center" indent="1"/>
    </xf>
    <xf numFmtId="0" fontId="7" fillId="0" borderId="0" xfId="0" applyFont="1" applyBorder="1" applyAlignment="1">
      <alignment horizontal="right" vertical="top" wrapText="1" readingOrder="2"/>
    </xf>
    <xf numFmtId="0" fontId="6" fillId="0" borderId="6" xfId="0" applyFont="1" applyBorder="1" applyAlignment="1">
      <alignment horizontal="left" vertical="top" wrapText="1" readingOrder="1"/>
    </xf>
    <xf numFmtId="0" fontId="6" fillId="0" borderId="0" xfId="0" applyFont="1" applyBorder="1" applyAlignment="1">
      <alignment horizontal="left" vertical="top" wrapText="1" readingOrder="1"/>
    </xf>
    <xf numFmtId="0" fontId="4" fillId="0" borderId="0" xfId="0" applyFont="1" applyBorder="1" applyAlignment="1">
      <alignment horizontal="center" vertical="center" readingOrder="1"/>
    </xf>
    <xf numFmtId="0" fontId="9" fillId="0" borderId="12" xfId="0" applyFont="1" applyBorder="1" applyAlignment="1">
      <alignment horizontal="center" vertical="top"/>
    </xf>
    <xf numFmtId="0" fontId="9" fillId="0" borderId="14" xfId="0" applyFont="1" applyBorder="1" applyAlignment="1">
      <alignment horizontal="center" vertical="top"/>
    </xf>
    <xf numFmtId="49" fontId="7" fillId="0" borderId="6" xfId="0" applyNumberFormat="1" applyFont="1" applyBorder="1" applyAlignment="1">
      <alignment horizontal="right" vertical="center" readingOrder="2"/>
    </xf>
    <xf numFmtId="0" fontId="6" fillId="0" borderId="6" xfId="0" applyFont="1" applyBorder="1" applyAlignment="1">
      <alignment horizontal="left" vertical="center"/>
    </xf>
    <xf numFmtId="0" fontId="52" fillId="0" borderId="0" xfId="0" applyFont="1" applyBorder="1" applyAlignment="1">
      <alignment horizontal="left" vertical="top" wrapText="1"/>
    </xf>
    <xf numFmtId="0" fontId="9" fillId="0" borderId="0" xfId="0" applyFont="1" applyBorder="1" applyAlignment="1">
      <alignment horizontal="center" vertical="center"/>
    </xf>
    <xf numFmtId="0" fontId="9" fillId="0" borderId="12" xfId="0" applyFont="1" applyBorder="1" applyAlignment="1">
      <alignment horizontal="center" vertical="center"/>
    </xf>
    <xf numFmtId="0" fontId="9" fillId="0" borderId="14" xfId="0" applyFont="1" applyBorder="1" applyAlignment="1">
      <alignment horizontal="center" vertical="center"/>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 xfId="0" applyFont="1" applyBorder="1" applyAlignment="1">
      <alignment horizontal="center" vertical="center" wrapText="1"/>
    </xf>
    <xf numFmtId="0" fontId="4" fillId="0" borderId="0" xfId="0" applyFont="1" applyBorder="1" applyAlignment="1">
      <alignment horizontal="center" vertical="top"/>
    </xf>
    <xf numFmtId="0" fontId="3" fillId="0" borderId="0" xfId="0" applyFont="1" applyBorder="1" applyAlignment="1">
      <alignment horizontal="center" vertical="top"/>
    </xf>
    <xf numFmtId="49" fontId="8" fillId="0" borderId="1"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49" fontId="7" fillId="0" borderId="6" xfId="0" applyNumberFormat="1" applyFont="1" applyBorder="1" applyAlignment="1">
      <alignment horizontal="center" vertical="top" readingOrder="2"/>
    </xf>
    <xf numFmtId="0" fontId="6" fillId="0" borderId="6" xfId="0" applyFont="1" applyBorder="1" applyAlignment="1">
      <alignment horizontal="left" vertical="center" wrapText="1" readingOrder="1"/>
    </xf>
    <xf numFmtId="49" fontId="7" fillId="0" borderId="0" xfId="0" applyNumberFormat="1" applyFont="1" applyBorder="1" applyAlignment="1">
      <alignment horizontal="right" vertical="center" readingOrder="2"/>
    </xf>
    <xf numFmtId="0" fontId="6" fillId="0" borderId="0" xfId="0" applyFont="1" applyBorder="1" applyAlignment="1">
      <alignment horizontal="left" vertical="center"/>
    </xf>
    <xf numFmtId="0" fontId="3" fillId="0" borderId="0" xfId="0" applyFont="1" applyAlignment="1">
      <alignment horizontal="center" vertical="center"/>
    </xf>
    <xf numFmtId="0" fontId="12" fillId="0" borderId="10" xfId="0" applyFont="1" applyBorder="1" applyAlignment="1">
      <alignment horizontal="center"/>
    </xf>
    <xf numFmtId="0" fontId="7" fillId="0" borderId="6" xfId="0" applyFont="1" applyBorder="1" applyAlignment="1">
      <alignment horizontal="right" vertical="center" wrapText="1"/>
    </xf>
    <xf numFmtId="0" fontId="6" fillId="0" borderId="6" xfId="0" applyNumberFormat="1" applyFont="1" applyBorder="1" applyAlignment="1">
      <alignment horizontal="left" vertical="top" wrapText="1"/>
    </xf>
    <xf numFmtId="0" fontId="8" fillId="2" borderId="13" xfId="0" applyFont="1" applyFill="1" applyBorder="1" applyAlignment="1">
      <alignment horizontal="right" vertical="center" indent="1"/>
    </xf>
    <xf numFmtId="0" fontId="8" fillId="2" borderId="14" xfId="0" applyFont="1" applyFill="1" applyBorder="1" applyAlignment="1">
      <alignment horizontal="right" vertical="center" indent="1"/>
    </xf>
    <xf numFmtId="0" fontId="9" fillId="2" borderId="12" xfId="0" applyFont="1" applyFill="1" applyBorder="1" applyAlignment="1">
      <alignment horizontal="left" vertical="center" indent="1"/>
    </xf>
    <xf numFmtId="0" fontId="9" fillId="2" borderId="13" xfId="0" applyFont="1" applyFill="1" applyBorder="1" applyAlignment="1">
      <alignment horizontal="left" vertical="center" indent="1"/>
    </xf>
    <xf numFmtId="0" fontId="9" fillId="2" borderId="14" xfId="0" applyFont="1" applyFill="1" applyBorder="1" applyAlignment="1">
      <alignment horizontal="left" vertical="center" indent="1"/>
    </xf>
    <xf numFmtId="0" fontId="8" fillId="0" borderId="1" xfId="0" applyFont="1" applyBorder="1" applyAlignment="1">
      <alignment horizontal="center" vertical="center"/>
    </xf>
    <xf numFmtId="0" fontId="8" fillId="0" borderId="3" xfId="0" applyFont="1" applyBorder="1" applyAlignment="1">
      <alignment horizontal="center" vertical="center"/>
    </xf>
    <xf numFmtId="0" fontId="8" fillId="0" borderId="2" xfId="0" applyFont="1" applyBorder="1" applyAlignment="1">
      <alignment horizontal="center" vertical="center"/>
    </xf>
    <xf numFmtId="0" fontId="9" fillId="2" borderId="1"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2" xfId="0" applyFont="1" applyFill="1" applyBorder="1" applyAlignment="1">
      <alignment horizontal="center" vertical="center"/>
    </xf>
    <xf numFmtId="0" fontId="8" fillId="2" borderId="1" xfId="0" applyFont="1" applyFill="1" applyBorder="1" applyAlignment="1">
      <alignment horizontal="center" vertical="top" wrapText="1"/>
    </xf>
    <xf numFmtId="0" fontId="8" fillId="2" borderId="3" xfId="0" applyFont="1" applyFill="1" applyBorder="1" applyAlignment="1">
      <alignment horizontal="center" vertical="top" wrapText="1"/>
    </xf>
    <xf numFmtId="0" fontId="7" fillId="0" borderId="0" xfId="0" applyFont="1" applyBorder="1" applyAlignment="1">
      <alignment horizontal="right" vertical="center" wrapText="1"/>
    </xf>
    <xf numFmtId="0" fontId="6" fillId="0" borderId="0" xfId="0" applyNumberFormat="1" applyFont="1" applyBorder="1" applyAlignment="1">
      <alignment horizontal="left" vertical="top" wrapText="1"/>
    </xf>
    <xf numFmtId="0" fontId="7" fillId="2" borderId="6" xfId="0" applyFont="1" applyFill="1" applyBorder="1" applyAlignment="1">
      <alignment horizontal="right" vertical="center" readingOrder="2"/>
    </xf>
    <xf numFmtId="0" fontId="6" fillId="2" borderId="6" xfId="0" applyFont="1" applyFill="1" applyBorder="1" applyAlignment="1">
      <alignment horizontal="left" vertical="center"/>
    </xf>
    <xf numFmtId="0" fontId="50" fillId="0" borderId="6" xfId="0" applyFont="1" applyBorder="1" applyAlignment="1">
      <alignment horizontal="right" vertical="top" wrapText="1" readingOrder="2"/>
    </xf>
    <xf numFmtId="0" fontId="50" fillId="0" borderId="0" xfId="0" applyFont="1" applyBorder="1" applyAlignment="1">
      <alignment horizontal="right" vertical="top" wrapText="1" readingOrder="2"/>
    </xf>
    <xf numFmtId="0" fontId="6" fillId="0" borderId="6" xfId="0" applyFont="1" applyBorder="1" applyAlignment="1">
      <alignment horizontal="left" vertical="top" wrapText="1"/>
    </xf>
    <xf numFmtId="0" fontId="6" fillId="0" borderId="0" xfId="0" applyFont="1" applyBorder="1" applyAlignment="1">
      <alignment horizontal="left" vertical="top" wrapText="1"/>
    </xf>
    <xf numFmtId="0" fontId="3" fillId="0" borderId="0" xfId="0" applyFont="1" applyBorder="1" applyAlignment="1">
      <alignment horizontal="center" vertical="top" wrapText="1"/>
    </xf>
    <xf numFmtId="0" fontId="8" fillId="0" borderId="12" xfId="0" applyFont="1" applyBorder="1" applyAlignment="1">
      <alignment horizontal="right" vertical="center" indent="1"/>
    </xf>
    <xf numFmtId="0" fontId="8" fillId="0" borderId="13" xfId="0" applyFont="1" applyBorder="1" applyAlignment="1">
      <alignment horizontal="right" vertical="center" indent="1"/>
    </xf>
    <xf numFmtId="0" fontId="9" fillId="0" borderId="13" xfId="0" applyFont="1" applyBorder="1" applyAlignment="1">
      <alignment horizontal="left" vertical="center" indent="1"/>
    </xf>
    <xf numFmtId="0" fontId="50" fillId="0" borderId="0" xfId="3" applyFont="1" applyBorder="1" applyAlignment="1">
      <alignment horizontal="right" vertical="top" wrapText="1" readingOrder="2"/>
    </xf>
    <xf numFmtId="0" fontId="6" fillId="0" borderId="0" xfId="3" applyFont="1" applyBorder="1" applyAlignment="1">
      <alignment horizontal="left" vertical="top" wrapText="1"/>
    </xf>
    <xf numFmtId="0" fontId="6" fillId="0" borderId="6" xfId="3" applyFont="1" applyBorder="1" applyAlignment="1">
      <alignment horizontal="left" vertical="top" wrapText="1"/>
    </xf>
    <xf numFmtId="0" fontId="7" fillId="0" borderId="6" xfId="3" applyFont="1" applyBorder="1" applyAlignment="1">
      <alignment horizontal="right" vertical="top" wrapText="1" readingOrder="2"/>
    </xf>
    <xf numFmtId="0" fontId="4" fillId="2" borderId="0" xfId="3" applyFont="1" applyFill="1" applyBorder="1" applyAlignment="1">
      <alignment horizontal="center" vertical="center"/>
    </xf>
    <xf numFmtId="0" fontId="3" fillId="2" borderId="0" xfId="2" applyFont="1" applyFill="1" applyAlignment="1">
      <alignment horizontal="center" vertical="center" wrapText="1"/>
    </xf>
    <xf numFmtId="0" fontId="4" fillId="0" borderId="0" xfId="3" applyFont="1" applyBorder="1" applyAlignment="1">
      <alignment horizontal="center" vertical="center"/>
    </xf>
    <xf numFmtId="0" fontId="8" fillId="2" borderId="1" xfId="3" applyFont="1" applyFill="1" applyBorder="1" applyAlignment="1">
      <alignment horizontal="center" vertical="center"/>
    </xf>
    <xf numFmtId="0" fontId="18" fillId="0" borderId="2" xfId="3" applyFont="1" applyBorder="1" applyAlignment="1">
      <alignment horizontal="center" vertical="center"/>
    </xf>
    <xf numFmtId="0" fontId="7" fillId="0" borderId="2" xfId="3" applyFont="1" applyBorder="1" applyAlignment="1">
      <alignment horizontal="center" vertical="center"/>
    </xf>
    <xf numFmtId="0" fontId="9" fillId="2" borderId="1" xfId="3" applyFont="1" applyFill="1" applyBorder="1" applyAlignment="1">
      <alignment horizontal="center" vertical="center"/>
    </xf>
    <xf numFmtId="0" fontId="9" fillId="2" borderId="2" xfId="3" applyFont="1" applyFill="1" applyBorder="1" applyAlignment="1">
      <alignment horizontal="center" vertical="center"/>
    </xf>
    <xf numFmtId="0" fontId="9" fillId="2" borderId="5" xfId="3" applyFont="1" applyFill="1" applyBorder="1" applyAlignment="1">
      <alignment horizontal="center" vertical="center"/>
    </xf>
    <xf numFmtId="0" fontId="9" fillId="2" borderId="9" xfId="3" applyFont="1" applyFill="1" applyBorder="1" applyAlignment="1">
      <alignment horizontal="center" vertical="center"/>
    </xf>
    <xf numFmtId="0" fontId="9" fillId="2" borderId="1"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32" fillId="0" borderId="0" xfId="0" applyFont="1" applyBorder="1" applyAlignment="1">
      <alignment horizontal="center" vertical="center"/>
    </xf>
    <xf numFmtId="0" fontId="3" fillId="0" borderId="0" xfId="0" applyFont="1" applyBorder="1" applyAlignment="1">
      <alignment horizontal="center" vertical="center" wrapText="1"/>
    </xf>
    <xf numFmtId="0" fontId="33" fillId="0" borderId="0" xfId="0" applyNumberFormat="1" applyFont="1" applyBorder="1" applyAlignment="1">
      <alignment horizontal="center" vertical="center"/>
    </xf>
    <xf numFmtId="0" fontId="36" fillId="2" borderId="1" xfId="0" applyFont="1" applyFill="1" applyBorder="1" applyAlignment="1">
      <alignment horizontal="center" vertical="center"/>
    </xf>
    <xf numFmtId="0" fontId="36" fillId="2" borderId="3" xfId="0" applyFont="1" applyFill="1" applyBorder="1" applyAlignment="1">
      <alignment horizontal="center" vertical="center"/>
    </xf>
    <xf numFmtId="0" fontId="36" fillId="2" borderId="2" xfId="0" applyFont="1" applyFill="1" applyBorder="1" applyAlignment="1">
      <alignment horizontal="center" vertical="center"/>
    </xf>
    <xf numFmtId="0" fontId="36" fillId="0" borderId="12" xfId="0" applyNumberFormat="1" applyFont="1" applyBorder="1" applyAlignment="1">
      <alignment horizontal="right" vertical="center" indent="1"/>
    </xf>
    <xf numFmtId="0" fontId="36" fillId="0" borderId="13" xfId="0" applyNumberFormat="1" applyFont="1" applyBorder="1" applyAlignment="1">
      <alignment horizontal="right" vertical="center" indent="1"/>
    </xf>
    <xf numFmtId="0" fontId="9" fillId="0" borderId="14" xfId="0" applyFont="1" applyBorder="1" applyAlignment="1">
      <alignment horizontal="left" vertical="center" indent="1"/>
    </xf>
    <xf numFmtId="0" fontId="37" fillId="2" borderId="1" xfId="0" applyFont="1" applyFill="1" applyBorder="1" applyAlignment="1">
      <alignment horizontal="center" vertical="center"/>
    </xf>
    <xf numFmtId="0" fontId="37" fillId="2" borderId="3" xfId="0" applyFont="1" applyFill="1" applyBorder="1" applyAlignment="1">
      <alignment horizontal="center" vertical="center"/>
    </xf>
    <xf numFmtId="0" fontId="37" fillId="2" borderId="2" xfId="0" applyFont="1" applyFill="1" applyBorder="1" applyAlignment="1">
      <alignment horizontal="center" vertical="center"/>
    </xf>
    <xf numFmtId="0" fontId="35" fillId="0" borderId="6" xfId="0" applyFont="1" applyBorder="1" applyAlignment="1">
      <alignment horizontal="right" vertical="top" wrapText="1" readingOrder="2"/>
    </xf>
    <xf numFmtId="0" fontId="35" fillId="0" borderId="6" xfId="0" applyFont="1" applyBorder="1" applyAlignment="1">
      <alignment horizontal="left" vertical="top" wrapText="1" readingOrder="1"/>
    </xf>
    <xf numFmtId="0" fontId="36" fillId="2" borderId="12" xfId="0" applyNumberFormat="1" applyFont="1" applyFill="1" applyBorder="1" applyAlignment="1">
      <alignment horizontal="right" vertical="center" indent="1"/>
    </xf>
    <xf numFmtId="0" fontId="36" fillId="2" borderId="13" xfId="0" applyNumberFormat="1" applyFont="1" applyFill="1" applyBorder="1" applyAlignment="1">
      <alignment horizontal="right" vertical="center" indent="1"/>
    </xf>
    <xf numFmtId="0" fontId="51" fillId="2" borderId="13" xfId="0" applyNumberFormat="1" applyFont="1" applyFill="1" applyBorder="1" applyAlignment="1">
      <alignment horizontal="left" vertical="center" indent="1"/>
    </xf>
    <xf numFmtId="0" fontId="51" fillId="2" borderId="14" xfId="0" applyNumberFormat="1" applyFont="1" applyFill="1" applyBorder="1" applyAlignment="1">
      <alignment horizontal="left" vertical="center" indent="1"/>
    </xf>
    <xf numFmtId="0" fontId="38" fillId="0" borderId="6" xfId="0" applyFont="1" applyBorder="1" applyAlignment="1">
      <alignment horizontal="right" vertical="top" readingOrder="2"/>
    </xf>
    <xf numFmtId="0" fontId="33" fillId="2" borderId="0" xfId="0" applyNumberFormat="1" applyFont="1" applyFill="1" applyBorder="1" applyAlignment="1">
      <alignment horizontal="center" vertical="center"/>
    </xf>
    <xf numFmtId="0" fontId="37" fillId="2" borderId="1" xfId="0" applyFont="1" applyFill="1" applyBorder="1" applyAlignment="1">
      <alignment horizontal="center" vertical="center" wrapText="1"/>
    </xf>
    <xf numFmtId="0" fontId="37" fillId="2" borderId="3" xfId="0" applyFont="1" applyFill="1" applyBorder="1" applyAlignment="1">
      <alignment horizontal="center" vertical="center" wrapText="1"/>
    </xf>
    <xf numFmtId="0" fontId="37" fillId="2" borderId="2" xfId="0" applyFont="1" applyFill="1" applyBorder="1" applyAlignment="1">
      <alignment horizontal="center" vertical="center" wrapText="1"/>
    </xf>
    <xf numFmtId="0" fontId="33" fillId="0" borderId="0" xfId="0" applyFont="1" applyAlignment="1">
      <alignment horizontal="center" vertical="center"/>
    </xf>
    <xf numFmtId="0" fontId="32" fillId="0" borderId="0" xfId="0" applyFont="1" applyAlignment="1">
      <alignment horizontal="center" vertical="center"/>
    </xf>
    <xf numFmtId="0" fontId="32" fillId="2" borderId="0" xfId="0" applyFont="1" applyFill="1" applyBorder="1" applyAlignment="1">
      <alignment horizontal="center" vertical="center"/>
    </xf>
    <xf numFmtId="0" fontId="3" fillId="2" borderId="0" xfId="0" applyFont="1" applyFill="1" applyBorder="1" applyAlignment="1">
      <alignment horizontal="center" vertical="center"/>
    </xf>
    <xf numFmtId="0" fontId="37" fillId="2" borderId="13" xfId="0" applyNumberFormat="1" applyFont="1" applyFill="1" applyBorder="1" applyAlignment="1">
      <alignment horizontal="left" vertical="center" indent="1"/>
    </xf>
    <xf numFmtId="0" fontId="37" fillId="2" borderId="14" xfId="0" applyNumberFormat="1" applyFont="1" applyFill="1" applyBorder="1" applyAlignment="1">
      <alignment horizontal="left" vertical="center" indent="1"/>
    </xf>
    <xf numFmtId="0" fontId="14" fillId="0" borderId="6" xfId="0" applyFont="1" applyBorder="1" applyAlignment="1">
      <alignment horizontal="right" vertical="top" wrapText="1" readingOrder="2"/>
    </xf>
    <xf numFmtId="0" fontId="0" fillId="0" borderId="6" xfId="0" applyBorder="1" applyAlignment="1">
      <alignment horizontal="right" vertical="top" wrapText="1" readingOrder="2"/>
    </xf>
    <xf numFmtId="0" fontId="6" fillId="2" borderId="6" xfId="0" applyFont="1" applyFill="1" applyBorder="1" applyAlignment="1">
      <alignment horizontal="left" vertical="top" wrapText="1" readingOrder="1"/>
    </xf>
    <xf numFmtId="0" fontId="3" fillId="2" borderId="0" xfId="0" applyFont="1" applyFill="1" applyBorder="1" applyAlignment="1">
      <alignment horizontal="center" vertical="center" wrapText="1"/>
    </xf>
    <xf numFmtId="0" fontId="41" fillId="2" borderId="0" xfId="0" applyNumberFormat="1" applyFont="1" applyFill="1" applyBorder="1" applyAlignment="1">
      <alignment horizontal="center" vertical="center"/>
    </xf>
    <xf numFmtId="0" fontId="33" fillId="0" borderId="0" xfId="0" applyFont="1" applyBorder="1" applyAlignment="1">
      <alignment horizontal="center" vertical="center" wrapText="1" readingOrder="1"/>
    </xf>
    <xf numFmtId="0" fontId="16" fillId="0" borderId="6" xfId="0" applyFont="1" applyFill="1" applyBorder="1" applyAlignment="1">
      <alignment horizontal="left" vertical="top" wrapText="1"/>
    </xf>
    <xf numFmtId="0" fontId="16" fillId="0" borderId="0" xfId="0" applyFont="1" applyFill="1" applyBorder="1" applyAlignment="1">
      <alignment horizontal="left" vertical="top" wrapText="1"/>
    </xf>
    <xf numFmtId="0" fontId="6" fillId="0" borderId="9" xfId="0" applyFont="1" applyBorder="1" applyAlignment="1">
      <alignment horizontal="center" vertical="top" wrapText="1"/>
    </xf>
    <xf numFmtId="0" fontId="6" fillId="0" borderId="11" xfId="0" applyFont="1" applyBorder="1" applyAlignment="1">
      <alignment horizontal="center" vertical="top" wrapText="1"/>
    </xf>
    <xf numFmtId="0" fontId="38" fillId="0" borderId="0" xfId="0" applyFont="1" applyBorder="1" applyAlignment="1">
      <alignment horizontal="right" vertical="top" wrapText="1" readingOrder="2"/>
    </xf>
    <xf numFmtId="0" fontId="16" fillId="0" borderId="0" xfId="0" applyFont="1" applyBorder="1" applyAlignment="1">
      <alignment horizontal="left" vertical="top" wrapText="1" readingOrder="1"/>
    </xf>
    <xf numFmtId="0" fontId="7" fillId="0" borderId="6" xfId="0" applyFont="1" applyFill="1" applyBorder="1" applyAlignment="1">
      <alignment horizontal="right" vertical="top" wrapText="1" readingOrder="2"/>
    </xf>
    <xf numFmtId="0" fontId="6" fillId="0" borderId="6" xfId="0" applyFont="1" applyFill="1" applyBorder="1" applyAlignment="1">
      <alignment horizontal="right" vertical="top" wrapText="1" readingOrder="2"/>
    </xf>
    <xf numFmtId="0" fontId="6" fillId="0" borderId="0" xfId="0" applyFont="1" applyFill="1" applyAlignment="1">
      <alignment horizontal="right" vertical="top" wrapText="1" readingOrder="2"/>
    </xf>
    <xf numFmtId="2" fontId="6" fillId="0" borderId="3" xfId="0" applyNumberFormat="1" applyFont="1" applyBorder="1" applyAlignment="1">
      <alignment horizontal="center" vertical="top" wrapText="1"/>
    </xf>
    <xf numFmtId="2" fontId="6" fillId="0" borderId="2" xfId="0" applyNumberFormat="1" applyFont="1" applyBorder="1" applyAlignment="1">
      <alignment horizontal="center" vertical="top" wrapText="1"/>
    </xf>
    <xf numFmtId="0" fontId="38" fillId="2" borderId="5" xfId="0" applyNumberFormat="1" applyFont="1" applyFill="1" applyBorder="1" applyAlignment="1">
      <alignment horizontal="center" vertical="top"/>
    </xf>
    <xf numFmtId="0" fontId="38" fillId="2" borderId="7" xfId="0" applyNumberFormat="1" applyFont="1" applyFill="1" applyBorder="1" applyAlignment="1">
      <alignment horizontal="center" vertical="top"/>
    </xf>
    <xf numFmtId="0" fontId="7" fillId="0" borderId="5" xfId="0" applyNumberFormat="1" applyFont="1" applyBorder="1" applyAlignment="1">
      <alignment horizontal="right" vertical="center" wrapText="1" indent="1" readingOrder="2"/>
    </xf>
    <xf numFmtId="0" fontId="7" fillId="0" borderId="6" xfId="0" applyNumberFormat="1" applyFont="1" applyBorder="1" applyAlignment="1">
      <alignment horizontal="right" vertical="center" wrapText="1" indent="1" readingOrder="2"/>
    </xf>
    <xf numFmtId="0" fontId="6" fillId="2" borderId="6" xfId="0" applyNumberFormat="1" applyFont="1" applyFill="1" applyBorder="1" applyAlignment="1">
      <alignment horizontal="left" vertical="center" wrapText="1" indent="1" readingOrder="1"/>
    </xf>
    <xf numFmtId="0" fontId="6" fillId="2" borderId="7" xfId="0" applyNumberFormat="1" applyFont="1" applyFill="1" applyBorder="1" applyAlignment="1">
      <alignment horizontal="left" vertical="center" wrapText="1" indent="1" readingOrder="1"/>
    </xf>
    <xf numFmtId="0" fontId="7" fillId="0" borderId="4" xfId="0" applyNumberFormat="1" applyFont="1" applyBorder="1" applyAlignment="1">
      <alignment horizontal="right" vertical="center" wrapText="1" indent="1" readingOrder="2"/>
    </xf>
    <xf numFmtId="0" fontId="7" fillId="0" borderId="0" xfId="0" applyNumberFormat="1" applyFont="1" applyBorder="1" applyAlignment="1">
      <alignment horizontal="right" vertical="center" wrapText="1" indent="1" readingOrder="2"/>
    </xf>
    <xf numFmtId="0" fontId="6" fillId="2" borderId="0" xfId="0" applyNumberFormat="1" applyFont="1" applyFill="1" applyBorder="1" applyAlignment="1">
      <alignment horizontal="left" vertical="center" wrapText="1" indent="1" readingOrder="1"/>
    </xf>
    <xf numFmtId="0" fontId="6" fillId="2" borderId="8" xfId="0" applyNumberFormat="1" applyFont="1" applyFill="1" applyBorder="1" applyAlignment="1">
      <alignment horizontal="left" vertical="center" wrapText="1" indent="1" readingOrder="1"/>
    </xf>
    <xf numFmtId="0" fontId="16" fillId="0" borderId="6" xfId="0" applyNumberFormat="1" applyFont="1" applyBorder="1" applyAlignment="1">
      <alignment horizontal="left" vertical="top" wrapText="1"/>
    </xf>
    <xf numFmtId="0" fontId="16" fillId="0" borderId="0" xfId="0" applyNumberFormat="1" applyFont="1" applyBorder="1" applyAlignment="1">
      <alignment horizontal="left" vertical="top" wrapText="1"/>
    </xf>
    <xf numFmtId="0" fontId="44" fillId="0" borderId="0" xfId="0" applyFont="1" applyBorder="1" applyAlignment="1">
      <alignment horizontal="center" vertical="center"/>
    </xf>
    <xf numFmtId="0" fontId="37" fillId="2" borderId="1" xfId="0" applyNumberFormat="1" applyFont="1" applyFill="1" applyBorder="1" applyAlignment="1">
      <alignment horizontal="center" vertical="center"/>
    </xf>
    <xf numFmtId="0" fontId="37" fillId="2" borderId="2" xfId="0" applyNumberFormat="1" applyFont="1" applyFill="1" applyBorder="1" applyAlignment="1">
      <alignment horizontal="center" vertical="center"/>
    </xf>
    <xf numFmtId="0" fontId="37" fillId="2" borderId="3" xfId="0" applyNumberFormat="1" applyFont="1" applyFill="1" applyBorder="1" applyAlignment="1">
      <alignment horizontal="center" vertical="center"/>
    </xf>
    <xf numFmtId="0" fontId="0" fillId="0" borderId="10" xfId="0" applyBorder="1" applyAlignment="1">
      <alignment horizontal="center"/>
    </xf>
    <xf numFmtId="0" fontId="8" fillId="2" borderId="3" xfId="0" applyFont="1" applyFill="1" applyBorder="1" applyAlignment="1">
      <alignment horizontal="center" vertical="center"/>
    </xf>
    <xf numFmtId="0" fontId="8" fillId="2" borderId="2" xfId="0" applyFont="1" applyFill="1" applyBorder="1" applyAlignment="1">
      <alignment horizontal="center" vertical="center"/>
    </xf>
    <xf numFmtId="0" fontId="46" fillId="0" borderId="0" xfId="0" applyFont="1" applyBorder="1" applyAlignment="1">
      <alignment horizontal="center" vertical="center"/>
    </xf>
    <xf numFmtId="49" fontId="9" fillId="2" borderId="1" xfId="0" applyNumberFormat="1" applyFont="1" applyFill="1" applyBorder="1" applyAlignment="1">
      <alignment horizontal="center" vertical="center"/>
    </xf>
    <xf numFmtId="49" fontId="9" fillId="2" borderId="2" xfId="0" applyNumberFormat="1" applyFont="1" applyFill="1" applyBorder="1" applyAlignment="1">
      <alignment horizontal="center" vertical="center"/>
    </xf>
    <xf numFmtId="0" fontId="9" fillId="2" borderId="15" xfId="0" applyFont="1" applyFill="1" applyBorder="1" applyAlignment="1">
      <alignment horizontal="center" vertical="center"/>
    </xf>
  </cellXfs>
  <cellStyles count="8">
    <cellStyle name="MS_Arabic" xfId="1"/>
    <cellStyle name="MS_Latin" xfId="2"/>
    <cellStyle name="Normal" xfId="0" builtinId="0"/>
    <cellStyle name="Normal 2" xfId="3"/>
    <cellStyle name="Normal 3" xfId="6"/>
    <cellStyle name="Normal_Sheet1" xfId="4"/>
    <cellStyle name="Normal_Sheet2" xfId="5"/>
    <cellStyle name="Percent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rightToLeft="1" view="pageBreakPreview" zoomScaleNormal="100" zoomScaleSheetLayoutView="100" workbookViewId="0">
      <selection sqref="A1:O33"/>
    </sheetView>
  </sheetViews>
  <sheetFormatPr defaultRowHeight="12.75" x14ac:dyDescent="0.2"/>
  <cols>
    <col min="1" max="1" width="11.42578125" style="1" customWidth="1"/>
    <col min="2" max="2" width="10.42578125" style="2" customWidth="1"/>
    <col min="3" max="14" width="9.28515625" customWidth="1"/>
    <col min="15" max="15" width="13.42578125" customWidth="1"/>
  </cols>
  <sheetData>
    <row r="1" spans="1:15" ht="19.899999999999999" customHeight="1" x14ac:dyDescent="0.2">
      <c r="A1" s="502" t="s">
        <v>2794</v>
      </c>
      <c r="B1" s="502"/>
      <c r="C1" s="502"/>
      <c r="D1" s="502"/>
      <c r="E1" s="502"/>
      <c r="F1" s="502"/>
      <c r="G1" s="502"/>
      <c r="H1" s="502"/>
      <c r="I1" s="502"/>
      <c r="J1" s="502"/>
      <c r="K1" s="502"/>
      <c r="L1" s="502"/>
      <c r="M1" s="502"/>
      <c r="N1" s="502"/>
      <c r="O1" s="502"/>
    </row>
    <row r="2" spans="1:15" ht="19.899999999999999" customHeight="1" x14ac:dyDescent="0.2">
      <c r="A2" s="503" t="s">
        <v>2795</v>
      </c>
      <c r="B2" s="503"/>
      <c r="C2" s="503"/>
      <c r="D2" s="503"/>
      <c r="E2" s="503"/>
      <c r="F2" s="503"/>
      <c r="G2" s="503"/>
      <c r="H2" s="503"/>
      <c r="I2" s="503"/>
      <c r="J2" s="503"/>
      <c r="K2" s="503"/>
      <c r="L2" s="503"/>
      <c r="M2" s="503"/>
      <c r="N2" s="503"/>
      <c r="O2" s="503"/>
    </row>
    <row r="3" spans="1:15" ht="5.0999999999999996" customHeight="1" x14ac:dyDescent="0.2">
      <c r="A3" s="514"/>
      <c r="B3" s="514"/>
      <c r="C3" s="514"/>
      <c r="D3" s="514"/>
      <c r="E3" s="514"/>
      <c r="F3" s="514"/>
      <c r="G3" s="514"/>
      <c r="H3" s="514"/>
      <c r="I3" s="514"/>
      <c r="J3" s="514"/>
      <c r="K3" s="514"/>
      <c r="L3" s="514"/>
      <c r="M3" s="514"/>
      <c r="N3" s="514"/>
      <c r="O3" s="514"/>
    </row>
    <row r="4" spans="1:15" ht="18" customHeight="1" x14ac:dyDescent="0.2">
      <c r="A4" s="504" t="s">
        <v>21</v>
      </c>
      <c r="B4" s="6" t="s">
        <v>0</v>
      </c>
      <c r="C4" s="507" t="s">
        <v>24</v>
      </c>
      <c r="D4" s="508"/>
      <c r="E4" s="508"/>
      <c r="F4" s="508"/>
      <c r="G4" s="508"/>
      <c r="H4" s="508"/>
      <c r="I4" s="509" t="s">
        <v>23</v>
      </c>
      <c r="J4" s="509"/>
      <c r="K4" s="509"/>
      <c r="L4" s="509"/>
      <c r="M4" s="509"/>
      <c r="N4" s="510"/>
      <c r="O4" s="511" t="s">
        <v>20</v>
      </c>
    </row>
    <row r="5" spans="1:15" ht="18" customHeight="1" x14ac:dyDescent="0.2">
      <c r="A5" s="505"/>
      <c r="B5" s="515" t="s">
        <v>22</v>
      </c>
      <c r="C5" s="4" t="s">
        <v>1</v>
      </c>
      <c r="D5" s="4" t="s">
        <v>2</v>
      </c>
      <c r="E5" s="4" t="s">
        <v>3</v>
      </c>
      <c r="F5" s="4" t="s">
        <v>4</v>
      </c>
      <c r="G5" s="4" t="s">
        <v>27</v>
      </c>
      <c r="H5" s="4" t="s">
        <v>5</v>
      </c>
      <c r="I5" s="4" t="s">
        <v>6</v>
      </c>
      <c r="J5" s="4" t="s">
        <v>28</v>
      </c>
      <c r="K5" s="4" t="s">
        <v>29</v>
      </c>
      <c r="L5" s="4" t="s">
        <v>30</v>
      </c>
      <c r="M5" s="4" t="s">
        <v>7</v>
      </c>
      <c r="N5" s="4" t="s">
        <v>31</v>
      </c>
      <c r="O5" s="512"/>
    </row>
    <row r="6" spans="1:15" ht="18" customHeight="1" x14ac:dyDescent="0.2">
      <c r="A6" s="506"/>
      <c r="B6" s="516"/>
      <c r="C6" s="5" t="s">
        <v>8</v>
      </c>
      <c r="D6" s="5" t="s">
        <v>10</v>
      </c>
      <c r="E6" s="5" t="s">
        <v>9</v>
      </c>
      <c r="F6" s="5" t="s">
        <v>11</v>
      </c>
      <c r="G6" s="5" t="s">
        <v>12</v>
      </c>
      <c r="H6" s="5" t="s">
        <v>13</v>
      </c>
      <c r="I6" s="5" t="s">
        <v>14</v>
      </c>
      <c r="J6" s="5" t="s">
        <v>15</v>
      </c>
      <c r="K6" s="5" t="s">
        <v>16</v>
      </c>
      <c r="L6" s="5" t="s">
        <v>17</v>
      </c>
      <c r="M6" s="5" t="s">
        <v>18</v>
      </c>
      <c r="N6" s="5" t="s">
        <v>19</v>
      </c>
      <c r="O6" s="513"/>
    </row>
    <row r="7" spans="1:15" s="3" customFormat="1" ht="17.45" customHeight="1" x14ac:dyDescent="0.2">
      <c r="A7" s="7">
        <v>1996</v>
      </c>
      <c r="B7" s="15">
        <f>AVERAGE(C7:N7)</f>
        <v>70.843833524245909</v>
      </c>
      <c r="C7" s="16">
        <v>68.834258524980186</v>
      </c>
      <c r="D7" s="16">
        <v>69.045730901401015</v>
      </c>
      <c r="E7" s="16">
        <v>70.321614239140033</v>
      </c>
      <c r="F7" s="16">
        <v>70.011454753722802</v>
      </c>
      <c r="G7" s="16">
        <v>70.892589655476257</v>
      </c>
      <c r="H7" s="16">
        <v>70.194730813287521</v>
      </c>
      <c r="I7" s="16">
        <v>70.956031368402506</v>
      </c>
      <c r="J7" s="16">
        <v>71.322583487531958</v>
      </c>
      <c r="K7" s="16">
        <v>71.907657062296252</v>
      </c>
      <c r="L7" s="16">
        <v>71.893558903868183</v>
      </c>
      <c r="M7" s="16">
        <v>71.724381002731533</v>
      </c>
      <c r="N7" s="17">
        <v>73.02141157811262</v>
      </c>
      <c r="O7" s="11">
        <v>1996</v>
      </c>
    </row>
    <row r="8" spans="1:15" ht="17.45" customHeight="1" x14ac:dyDescent="0.2">
      <c r="A8" s="8">
        <v>1997</v>
      </c>
      <c r="B8" s="18">
        <f t="shared" ref="B8:B15" si="0">AVERAGE(C8:N8)</f>
        <v>75.864540194437112</v>
      </c>
      <c r="C8" s="19">
        <v>73.832055687725799</v>
      </c>
      <c r="D8" s="19">
        <v>74.966957441184249</v>
      </c>
      <c r="E8" s="19">
        <v>74.896466649043973</v>
      </c>
      <c r="F8" s="19">
        <v>75.855141422151746</v>
      </c>
      <c r="G8" s="19">
        <v>74.868270332187862</v>
      </c>
      <c r="H8" s="19">
        <v>75.26301876817341</v>
      </c>
      <c r="I8" s="19">
        <v>76.115957353070769</v>
      </c>
      <c r="J8" s="19">
        <v>76.510705789056317</v>
      </c>
      <c r="K8" s="19">
        <v>76.806767116045478</v>
      </c>
      <c r="L8" s="19">
        <v>76.813816195259506</v>
      </c>
      <c r="M8" s="19">
        <v>76.968895937968114</v>
      </c>
      <c r="N8" s="20">
        <v>77.476429641378104</v>
      </c>
      <c r="O8" s="12">
        <v>1997</v>
      </c>
    </row>
    <row r="9" spans="1:15" ht="17.45" customHeight="1" x14ac:dyDescent="0.2">
      <c r="A9" s="8">
        <v>1998</v>
      </c>
      <c r="B9" s="18">
        <f t="shared" si="0"/>
        <v>80.097512262460725</v>
      </c>
      <c r="C9" s="19">
        <v>78.851000088113494</v>
      </c>
      <c r="D9" s="19">
        <v>78.569036919552389</v>
      </c>
      <c r="E9" s="19">
        <v>77.976914265574067</v>
      </c>
      <c r="F9" s="19">
        <v>77.75839280993921</v>
      </c>
      <c r="G9" s="19">
        <v>78.442153493699891</v>
      </c>
      <c r="H9" s="19">
        <v>78.378711780773642</v>
      </c>
      <c r="I9" s="19">
        <v>78.77346021675919</v>
      </c>
      <c r="J9" s="19">
        <v>79.224601286456974</v>
      </c>
      <c r="K9" s="19">
        <v>80.796545951185138</v>
      </c>
      <c r="L9" s="19">
        <v>83.101594854172191</v>
      </c>
      <c r="M9" s="19">
        <v>84.306987399770918</v>
      </c>
      <c r="N9" s="20">
        <v>84.990748083531599</v>
      </c>
      <c r="O9" s="12">
        <v>1998</v>
      </c>
    </row>
    <row r="10" spans="1:15" ht="17.45" customHeight="1" x14ac:dyDescent="0.2">
      <c r="A10" s="8">
        <v>1999</v>
      </c>
      <c r="B10" s="18">
        <f t="shared" si="0"/>
        <v>84.538432167298154</v>
      </c>
      <c r="C10" s="19">
        <v>85.829588510000903</v>
      </c>
      <c r="D10" s="19">
        <v>84.588950568332024</v>
      </c>
      <c r="E10" s="19">
        <v>84.440919904837443</v>
      </c>
      <c r="F10" s="19">
        <v>83.411754339589407</v>
      </c>
      <c r="G10" s="19">
        <v>83.369459864305227</v>
      </c>
      <c r="H10" s="19">
        <v>83.721913825006624</v>
      </c>
      <c r="I10" s="19">
        <v>84.003876993567729</v>
      </c>
      <c r="J10" s="19">
        <v>83.573883161512043</v>
      </c>
      <c r="K10" s="19">
        <v>83.728962904220651</v>
      </c>
      <c r="L10" s="19">
        <v>85.159925984668263</v>
      </c>
      <c r="M10" s="19">
        <v>85.540576262225755</v>
      </c>
      <c r="N10" s="20">
        <v>87.091373689311837</v>
      </c>
      <c r="O10" s="12">
        <v>1999</v>
      </c>
    </row>
    <row r="11" spans="1:15" ht="17.45" customHeight="1" x14ac:dyDescent="0.2">
      <c r="A11" s="8">
        <v>2000</v>
      </c>
      <c r="B11" s="18">
        <f t="shared" si="0"/>
        <v>86.903985666872259</v>
      </c>
      <c r="C11" s="19">
        <v>87.218257115164349</v>
      </c>
      <c r="D11" s="19">
        <v>87.457925808441274</v>
      </c>
      <c r="E11" s="19">
        <v>87.260551590448515</v>
      </c>
      <c r="F11" s="19">
        <v>86.675478015684206</v>
      </c>
      <c r="G11" s="19">
        <v>86.893999471319063</v>
      </c>
      <c r="H11" s="19">
        <v>86.915146708961146</v>
      </c>
      <c r="I11" s="19">
        <v>86.76711604546658</v>
      </c>
      <c r="J11" s="19">
        <v>85.963521015067414</v>
      </c>
      <c r="K11" s="19">
        <v>86.60498722354393</v>
      </c>
      <c r="L11" s="19">
        <v>86.668428936470193</v>
      </c>
      <c r="M11" s="19">
        <v>86.837606837606842</v>
      </c>
      <c r="N11" s="20">
        <v>87.584809234293786</v>
      </c>
      <c r="O11" s="12">
        <v>2000</v>
      </c>
    </row>
    <row r="12" spans="1:15" ht="17.45" customHeight="1" x14ac:dyDescent="0.2">
      <c r="A12" s="8">
        <v>2001</v>
      </c>
      <c r="B12" s="18">
        <f t="shared" si="0"/>
        <v>87.966634358386955</v>
      </c>
      <c r="C12" s="19">
        <v>87.338091461802819</v>
      </c>
      <c r="D12" s="19">
        <v>87.387435016301012</v>
      </c>
      <c r="E12" s="19">
        <v>87.831527006784754</v>
      </c>
      <c r="F12" s="19">
        <v>88.071195700061693</v>
      </c>
      <c r="G12" s="19">
        <v>87.718741739360311</v>
      </c>
      <c r="H12" s="19">
        <v>87.789232531500588</v>
      </c>
      <c r="I12" s="19">
        <v>87.768085293858505</v>
      </c>
      <c r="J12" s="19">
        <v>87.246453432020445</v>
      </c>
      <c r="K12" s="19">
        <v>88.212177284342246</v>
      </c>
      <c r="L12" s="19">
        <v>88.198079125914191</v>
      </c>
      <c r="M12" s="19">
        <v>88.846594413604734</v>
      </c>
      <c r="N12" s="20">
        <v>89.191999295092089</v>
      </c>
      <c r="O12" s="12">
        <v>2001</v>
      </c>
    </row>
    <row r="13" spans="1:15" ht="17.45" customHeight="1" x14ac:dyDescent="0.2">
      <c r="A13" s="8">
        <v>2002</v>
      </c>
      <c r="B13" s="18">
        <f t="shared" si="0"/>
        <v>92.989103298381679</v>
      </c>
      <c r="C13" s="19">
        <v>89.974447087849157</v>
      </c>
      <c r="D13" s="19">
        <v>90.460833553617078</v>
      </c>
      <c r="E13" s="19">
        <v>91.052956207595386</v>
      </c>
      <c r="F13" s="19">
        <v>92.27949599083621</v>
      </c>
      <c r="G13" s="19">
        <v>92.300643228478293</v>
      </c>
      <c r="H13" s="19">
        <v>93.012600229095085</v>
      </c>
      <c r="I13" s="19">
        <v>93.86553881399243</v>
      </c>
      <c r="J13" s="19">
        <v>93.985373160630914</v>
      </c>
      <c r="K13" s="19">
        <v>94.767820953387982</v>
      </c>
      <c r="L13" s="19">
        <v>94.887655300026452</v>
      </c>
      <c r="M13" s="19">
        <v>94.351925279760337</v>
      </c>
      <c r="N13" s="20">
        <v>94.929949775310604</v>
      </c>
      <c r="O13" s="12">
        <v>2002</v>
      </c>
    </row>
    <row r="14" spans="1:15" ht="17.45" customHeight="1" x14ac:dyDescent="0.2">
      <c r="A14" s="8">
        <v>2003</v>
      </c>
      <c r="B14" s="18">
        <f t="shared" si="0"/>
        <v>97.083443475196063</v>
      </c>
      <c r="C14" s="19">
        <v>95.352894528152277</v>
      </c>
      <c r="D14" s="19">
        <v>95.529121508502968</v>
      </c>
      <c r="E14" s="19">
        <v>97.192704203013491</v>
      </c>
      <c r="F14" s="19">
        <v>97.601550797427109</v>
      </c>
      <c r="G14" s="19">
        <v>97.143360648515298</v>
      </c>
      <c r="H14" s="19">
        <v>97.340734866508072</v>
      </c>
      <c r="I14" s="19">
        <v>96.466649043968644</v>
      </c>
      <c r="J14" s="19">
        <v>96.107146004053234</v>
      </c>
      <c r="K14" s="19">
        <v>97.700237906423482</v>
      </c>
      <c r="L14" s="19">
        <v>97.770728698563758</v>
      </c>
      <c r="M14" s="19">
        <v>98.264164243545707</v>
      </c>
      <c r="N14" s="20">
        <v>98.532029253678758</v>
      </c>
      <c r="O14" s="12">
        <v>2003</v>
      </c>
    </row>
    <row r="15" spans="1:15" ht="17.45" customHeight="1" x14ac:dyDescent="0.2">
      <c r="A15" s="8">
        <v>2004</v>
      </c>
      <c r="B15" s="18">
        <f t="shared" si="0"/>
        <v>100</v>
      </c>
      <c r="C15" s="19">
        <v>99.561194818926793</v>
      </c>
      <c r="D15" s="19">
        <v>99.885452462772051</v>
      </c>
      <c r="E15" s="19">
        <v>99.476605868358462</v>
      </c>
      <c r="F15" s="19">
        <v>100.01938496783858</v>
      </c>
      <c r="G15" s="19">
        <v>99.490704026786503</v>
      </c>
      <c r="H15" s="19">
        <v>99.39201691779013</v>
      </c>
      <c r="I15" s="19">
        <v>99.476605868358462</v>
      </c>
      <c r="J15" s="19">
        <v>99.540047581284711</v>
      </c>
      <c r="K15" s="19">
        <v>99.843157987487885</v>
      </c>
      <c r="L15" s="19">
        <v>99.955943254912356</v>
      </c>
      <c r="M15" s="19">
        <v>100.96396158251829</v>
      </c>
      <c r="N15" s="20">
        <v>102.39492466296591</v>
      </c>
      <c r="O15" s="12">
        <v>2004</v>
      </c>
    </row>
    <row r="16" spans="1:15" ht="17.45" customHeight="1" x14ac:dyDescent="0.2">
      <c r="A16" s="9">
        <v>2005</v>
      </c>
      <c r="B16" s="18">
        <f t="shared" ref="B16:B21" si="1">AVERAGE(C16:N16)</f>
        <v>104.10725070715932</v>
      </c>
      <c r="C16" s="21">
        <v>102.46667636605881</v>
      </c>
      <c r="D16" s="19">
        <v>103.41296128141006</v>
      </c>
      <c r="E16" s="19">
        <v>103.27253160931296</v>
      </c>
      <c r="F16" s="19">
        <v>103.71731076119703</v>
      </c>
      <c r="G16" s="19">
        <v>103.04355788506402</v>
      </c>
      <c r="H16" s="19">
        <v>103.08823905823404</v>
      </c>
      <c r="I16" s="19">
        <v>103.57863936438693</v>
      </c>
      <c r="J16" s="19">
        <v>103.83782320285135</v>
      </c>
      <c r="K16" s="19">
        <v>104.73393738742979</v>
      </c>
      <c r="L16" s="19">
        <v>106.02558478641143</v>
      </c>
      <c r="M16" s="19">
        <v>106.254756315145</v>
      </c>
      <c r="N16" s="22">
        <v>105.85499046841031</v>
      </c>
      <c r="O16" s="13">
        <v>2005</v>
      </c>
    </row>
    <row r="17" spans="1:15" ht="17.45" customHeight="1" x14ac:dyDescent="0.2">
      <c r="A17" s="8">
        <v>2006</v>
      </c>
      <c r="B17" s="18">
        <f t="shared" si="1"/>
        <v>108.10740655182583</v>
      </c>
      <c r="C17" s="19">
        <v>106.00288758507874</v>
      </c>
      <c r="D17" s="19">
        <v>106.83340612995335</v>
      </c>
      <c r="E17" s="19">
        <v>107.11895018082717</v>
      </c>
      <c r="F17" s="19">
        <v>107.43429166815677</v>
      </c>
      <c r="G17" s="19">
        <v>108.68300111865298</v>
      </c>
      <c r="H17" s="19">
        <v>108.40916499826419</v>
      </c>
      <c r="I17" s="19">
        <v>108.53258977628691</v>
      </c>
      <c r="J17" s="19">
        <v>108.23764823922558</v>
      </c>
      <c r="K17" s="19">
        <v>109.04904431837518</v>
      </c>
      <c r="L17" s="19">
        <v>108.80340933821324</v>
      </c>
      <c r="M17" s="19">
        <v>108.96335244340554</v>
      </c>
      <c r="N17" s="20">
        <v>109.22113282547045</v>
      </c>
      <c r="O17" s="12">
        <v>2006</v>
      </c>
    </row>
    <row r="18" spans="1:15" ht="17.45" customHeight="1" x14ac:dyDescent="0.2">
      <c r="A18" s="8">
        <v>2007</v>
      </c>
      <c r="B18" s="18">
        <f t="shared" si="1"/>
        <v>110.1179273354992</v>
      </c>
      <c r="C18" s="19">
        <v>108.13212566804724</v>
      </c>
      <c r="D18" s="19">
        <v>107.94473345547019</v>
      </c>
      <c r="E18" s="19">
        <v>107.61138218946479</v>
      </c>
      <c r="F18" s="19">
        <v>107.80291923126052</v>
      </c>
      <c r="G18" s="19">
        <v>107.44</v>
      </c>
      <c r="H18" s="19">
        <v>108.56600176781917</v>
      </c>
      <c r="I18" s="19">
        <v>108.61124392341507</v>
      </c>
      <c r="J18" s="19">
        <v>111.37342952011691</v>
      </c>
      <c r="K18" s="19">
        <v>111.97744407174606</v>
      </c>
      <c r="L18" s="19">
        <v>113.38135230134566</v>
      </c>
      <c r="M18" s="19">
        <v>114.09</v>
      </c>
      <c r="N18" s="20">
        <v>114.48449589730505</v>
      </c>
      <c r="O18" s="12">
        <v>2007</v>
      </c>
    </row>
    <row r="19" spans="1:15" ht="17.45" customHeight="1" x14ac:dyDescent="0.2">
      <c r="A19" s="8">
        <v>2008</v>
      </c>
      <c r="B19" s="18">
        <f>AVERAGE(C19:N19)</f>
        <v>121.00858802209855</v>
      </c>
      <c r="C19" s="21">
        <v>115.78035060874035</v>
      </c>
      <c r="D19" s="19">
        <v>116.76800920825843</v>
      </c>
      <c r="E19" s="19">
        <v>118.68755693393484</v>
      </c>
      <c r="F19" s="19">
        <v>120.45587183945963</v>
      </c>
      <c r="G19" s="19">
        <v>120.5657495132767</v>
      </c>
      <c r="H19" s="19">
        <v>121.28302345644541</v>
      </c>
      <c r="I19" s="19">
        <v>122.11663923160694</v>
      </c>
      <c r="J19" s="19">
        <v>122.61718863978417</v>
      </c>
      <c r="K19" s="19">
        <v>124.18866683367639</v>
      </c>
      <c r="L19" s="23">
        <v>124.12</v>
      </c>
      <c r="M19" s="23">
        <v>123.08</v>
      </c>
      <c r="N19" s="24">
        <v>122.44</v>
      </c>
      <c r="O19" s="12">
        <v>2008</v>
      </c>
    </row>
    <row r="20" spans="1:15" ht="17.45" customHeight="1" x14ac:dyDescent="0.2">
      <c r="A20" s="8">
        <v>2009</v>
      </c>
      <c r="B20" s="25">
        <f t="shared" si="1"/>
        <v>124.34108570013825</v>
      </c>
      <c r="C20" s="19">
        <v>121.57433367749201</v>
      </c>
      <c r="D20" s="19">
        <v>121.54001688776296</v>
      </c>
      <c r="E20" s="19">
        <v>122.81625877075437</v>
      </c>
      <c r="F20" s="19">
        <v>122.55471822140611</v>
      </c>
      <c r="G20" s="19">
        <v>123.04928210684317</v>
      </c>
      <c r="H20" s="19">
        <v>123.47816281883387</v>
      </c>
      <c r="I20" s="19">
        <v>124.22202592037158</v>
      </c>
      <c r="J20" s="19">
        <v>125.60143839067001</v>
      </c>
      <c r="K20" s="19">
        <v>126.27589166559858</v>
      </c>
      <c r="L20" s="19">
        <v>126.21922949178344</v>
      </c>
      <c r="M20" s="19">
        <v>127.00964910854282</v>
      </c>
      <c r="N20" s="20">
        <v>127.7520213416002</v>
      </c>
      <c r="O20" s="12">
        <v>2009</v>
      </c>
    </row>
    <row r="21" spans="1:15" ht="17.45" customHeight="1" x14ac:dyDescent="0.2">
      <c r="A21" s="8">
        <v>2010</v>
      </c>
      <c r="B21" s="25">
        <f t="shared" si="1"/>
        <v>129.00282856168639</v>
      </c>
      <c r="C21" s="19">
        <v>127.83448277746487</v>
      </c>
      <c r="D21" s="19">
        <v>127.47596027912924</v>
      </c>
      <c r="E21" s="19">
        <v>127.4408747599802</v>
      </c>
      <c r="F21" s="19">
        <v>127.50204561100412</v>
      </c>
      <c r="G21" s="19">
        <v>127.59568548402973</v>
      </c>
      <c r="H21" s="19">
        <v>127.896310277358</v>
      </c>
      <c r="I21" s="19">
        <v>128.49883895557102</v>
      </c>
      <c r="J21" s="19">
        <v>128.88697470417296</v>
      </c>
      <c r="K21" s="19">
        <v>130.68104287615228</v>
      </c>
      <c r="L21" s="19">
        <v>131.36006880419393</v>
      </c>
      <c r="M21" s="19">
        <v>131.49670985250185</v>
      </c>
      <c r="N21" s="20">
        <v>131.36494835867816</v>
      </c>
      <c r="O21" s="12">
        <v>2010</v>
      </c>
    </row>
    <row r="22" spans="1:15" ht="17.45" customHeight="1" x14ac:dyDescent="0.2">
      <c r="A22" s="10"/>
      <c r="B22" s="498" t="s">
        <v>25</v>
      </c>
      <c r="C22" s="499"/>
      <c r="D22" s="499"/>
      <c r="E22" s="499"/>
      <c r="F22" s="499"/>
      <c r="G22" s="499"/>
      <c r="H22" s="499"/>
      <c r="I22" s="500" t="s">
        <v>26</v>
      </c>
      <c r="J22" s="500"/>
      <c r="K22" s="500"/>
      <c r="L22" s="500"/>
      <c r="M22" s="500"/>
      <c r="N22" s="501"/>
      <c r="O22" s="12"/>
    </row>
    <row r="23" spans="1:15" ht="17.45" customHeight="1" x14ac:dyDescent="0.2">
      <c r="A23" s="8">
        <v>2011</v>
      </c>
      <c r="B23" s="25">
        <f t="shared" ref="B23:B28" si="2">AVERAGE(C23:N23)</f>
        <v>102.87724358495934</v>
      </c>
      <c r="C23" s="19">
        <v>101.94874162718571</v>
      </c>
      <c r="D23" s="19">
        <v>102.3926448932238</v>
      </c>
      <c r="E23" s="19">
        <v>102.33877089025667</v>
      </c>
      <c r="F23" s="19">
        <v>102.30798364489837</v>
      </c>
      <c r="G23" s="19">
        <v>102.04511502531096</v>
      </c>
      <c r="H23" s="19">
        <v>102.18798498535742</v>
      </c>
      <c r="I23" s="19">
        <v>102.57249435236292</v>
      </c>
      <c r="J23" s="19">
        <v>102.75197919043788</v>
      </c>
      <c r="K23" s="19">
        <v>103.47993408760794</v>
      </c>
      <c r="L23" s="19">
        <v>103.67309364914396</v>
      </c>
      <c r="M23" s="19">
        <v>104.19723322731335</v>
      </c>
      <c r="N23" s="20">
        <v>104.63094744641327</v>
      </c>
      <c r="O23" s="12">
        <v>2011</v>
      </c>
    </row>
    <row r="24" spans="1:15" ht="17.45" customHeight="1" x14ac:dyDescent="0.2">
      <c r="A24" s="8">
        <v>2012</v>
      </c>
      <c r="B24" s="25">
        <f t="shared" si="2"/>
        <v>105.73629238985882</v>
      </c>
      <c r="C24" s="19">
        <v>105.14613424100385</v>
      </c>
      <c r="D24" s="19">
        <v>105.27264780303811</v>
      </c>
      <c r="E24" s="19">
        <v>105.53393832465332</v>
      </c>
      <c r="F24" s="19">
        <v>105.28180656915555</v>
      </c>
      <c r="G24" s="19">
        <v>105.06943858208805</v>
      </c>
      <c r="H24" s="19">
        <v>104.16692862641695</v>
      </c>
      <c r="I24" s="19">
        <v>104.59353155012961</v>
      </c>
      <c r="J24" s="19">
        <v>106.17541357905243</v>
      </c>
      <c r="K24" s="19">
        <v>107.68231799248609</v>
      </c>
      <c r="L24" s="19">
        <v>107.03528200187429</v>
      </c>
      <c r="M24" s="19">
        <v>106.44497339924045</v>
      </c>
      <c r="N24" s="20">
        <v>106.43309600916703</v>
      </c>
      <c r="O24" s="12">
        <v>2012</v>
      </c>
    </row>
    <row r="25" spans="1:15" ht="17.45" customHeight="1" x14ac:dyDescent="0.2">
      <c r="A25" s="8">
        <v>2013</v>
      </c>
      <c r="B25" s="25">
        <f t="shared" si="2"/>
        <v>107.55960831402507</v>
      </c>
      <c r="C25" s="19">
        <v>107.63118923378208</v>
      </c>
      <c r="D25" s="19">
        <v>107.12153417188179</v>
      </c>
      <c r="E25" s="19">
        <v>106.58506617092299</v>
      </c>
      <c r="F25" s="19">
        <v>106.48501920001691</v>
      </c>
      <c r="G25" s="19">
        <v>106.59131409103053</v>
      </c>
      <c r="H25" s="19">
        <v>106.9825165482347</v>
      </c>
      <c r="I25" s="19">
        <v>107.24911903341025</v>
      </c>
      <c r="J25" s="19">
        <v>107.64743281354642</v>
      </c>
      <c r="K25" s="19">
        <v>108.13714310550151</v>
      </c>
      <c r="L25" s="19">
        <v>109.02353095320379</v>
      </c>
      <c r="M25" s="19">
        <v>107.94238029808164</v>
      </c>
      <c r="N25" s="20">
        <v>109.31905414868829</v>
      </c>
      <c r="O25" s="14">
        <v>2013</v>
      </c>
    </row>
    <row r="26" spans="1:15" ht="17.45" customHeight="1" x14ac:dyDescent="0.2">
      <c r="A26" s="8">
        <v>2014</v>
      </c>
      <c r="B26" s="25">
        <f t="shared" si="2"/>
        <v>109.42360030012848</v>
      </c>
      <c r="C26" s="19">
        <v>109.63051077560016</v>
      </c>
      <c r="D26" s="19">
        <v>109.40033131271633</v>
      </c>
      <c r="E26" s="19">
        <v>109.33024051879228</v>
      </c>
      <c r="F26" s="19">
        <v>108.47776060809294</v>
      </c>
      <c r="G26" s="19">
        <v>107.60711339234592</v>
      </c>
      <c r="H26" s="19">
        <v>107.99010374393431</v>
      </c>
      <c r="I26" s="19">
        <v>109.64633627833622</v>
      </c>
      <c r="J26" s="19">
        <v>110.23472480216948</v>
      </c>
      <c r="K26" s="19">
        <v>110.41834048661728</v>
      </c>
      <c r="L26" s="19">
        <v>109.82408659109061</v>
      </c>
      <c r="M26" s="19">
        <v>109.90585103759062</v>
      </c>
      <c r="N26" s="20">
        <v>110.61780405425556</v>
      </c>
      <c r="O26" s="12">
        <v>2014</v>
      </c>
    </row>
    <row r="27" spans="1:15" ht="17.45" customHeight="1" x14ac:dyDescent="0.2">
      <c r="A27" s="8">
        <v>2015</v>
      </c>
      <c r="B27" s="25">
        <f t="shared" si="2"/>
        <v>110.99012109989583</v>
      </c>
      <c r="C27" s="19">
        <v>110.17205618360614</v>
      </c>
      <c r="D27" s="19">
        <v>109.71024075863568</v>
      </c>
      <c r="E27" s="19">
        <v>110.37298571356172</v>
      </c>
      <c r="F27" s="19">
        <v>111.34288380210141</v>
      </c>
      <c r="G27" s="19">
        <v>110.83534440947645</v>
      </c>
      <c r="H27" s="19">
        <v>110.89277597335953</v>
      </c>
      <c r="I27" s="19">
        <v>110.43403090362283</v>
      </c>
      <c r="J27" s="19">
        <v>110.69823671323797</v>
      </c>
      <c r="K27" s="19">
        <v>112.07022341415922</v>
      </c>
      <c r="L27" s="19">
        <v>112.17288767681545</v>
      </c>
      <c r="M27" s="19">
        <v>111.49119147496845</v>
      </c>
      <c r="N27" s="20">
        <v>111.68859617520528</v>
      </c>
      <c r="O27" s="12">
        <v>2015</v>
      </c>
    </row>
    <row r="28" spans="1:15" ht="17.45" customHeight="1" x14ac:dyDescent="0.2">
      <c r="A28" s="8">
        <v>2016</v>
      </c>
      <c r="B28" s="25">
        <f t="shared" si="2"/>
        <v>110.74693441377109</v>
      </c>
      <c r="C28" s="19">
        <v>110.95508249018653</v>
      </c>
      <c r="D28" s="19">
        <v>110.671366556897</v>
      </c>
      <c r="E28" s="19">
        <v>110.72251911932089</v>
      </c>
      <c r="F28" s="19">
        <v>111.03241756266276</v>
      </c>
      <c r="G28" s="19">
        <v>110.49315008326089</v>
      </c>
      <c r="H28" s="19">
        <v>110.73887593269984</v>
      </c>
      <c r="I28" s="19">
        <v>110.81337065626268</v>
      </c>
      <c r="J28" s="19">
        <v>111.20057175091314</v>
      </c>
      <c r="K28" s="19">
        <v>111.30684993311471</v>
      </c>
      <c r="L28" s="19">
        <v>110.30473072777545</v>
      </c>
      <c r="M28" s="19">
        <v>110.20600153975856</v>
      </c>
      <c r="N28" s="20">
        <v>110.5182766124007</v>
      </c>
      <c r="O28" s="12">
        <v>2016</v>
      </c>
    </row>
    <row r="29" spans="1:15" ht="17.45" customHeight="1" x14ac:dyDescent="0.2">
      <c r="A29" s="8">
        <v>2017</v>
      </c>
      <c r="B29" s="25">
        <f t="shared" ref="B29" si="3">AVERAGE(C29:N29)</f>
        <v>110.98215609471261</v>
      </c>
      <c r="C29" s="19">
        <v>110.66881289584298</v>
      </c>
      <c r="D29" s="19">
        <v>111.35262359633445</v>
      </c>
      <c r="E29" s="19">
        <v>112.54968785808387</v>
      </c>
      <c r="F29" s="19">
        <v>111.98437326674454</v>
      </c>
      <c r="G29" s="19">
        <v>111.04283276585532</v>
      </c>
      <c r="H29" s="19">
        <v>109.98223025238805</v>
      </c>
      <c r="I29" s="19">
        <v>109.8150313671414</v>
      </c>
      <c r="J29" s="19">
        <v>110.42505581818754</v>
      </c>
      <c r="K29" s="19">
        <v>111.14558572655872</v>
      </c>
      <c r="L29" s="19">
        <v>111.37281980503596</v>
      </c>
      <c r="M29" s="19">
        <v>110.94914913043998</v>
      </c>
      <c r="N29" s="20">
        <v>110.4976706539386</v>
      </c>
      <c r="O29" s="12">
        <v>2017</v>
      </c>
    </row>
    <row r="30" spans="1:15" ht="17.45" customHeight="1" x14ac:dyDescent="0.2">
      <c r="A30" s="353">
        <v>2018</v>
      </c>
      <c r="B30" s="25">
        <f>AVERAGE(C30:N30)</f>
        <v>110.76581501416167</v>
      </c>
      <c r="C30" s="19">
        <v>110.35209966543454</v>
      </c>
      <c r="D30" s="19">
        <v>110.30100392710077</v>
      </c>
      <c r="E30" s="19">
        <v>110.16971586810408</v>
      </c>
      <c r="F30" s="19">
        <v>110.52147081862925</v>
      </c>
      <c r="G30" s="19">
        <v>110.07140381107867</v>
      </c>
      <c r="H30" s="19">
        <v>111.10001781046603</v>
      </c>
      <c r="I30" s="19">
        <v>111.14161282011823</v>
      </c>
      <c r="J30" s="19">
        <v>111.12415585514429</v>
      </c>
      <c r="K30" s="19">
        <v>111.04816881667857</v>
      </c>
      <c r="L30" s="19">
        <v>111.456243928753</v>
      </c>
      <c r="M30" s="19">
        <v>111.05122242382797</v>
      </c>
      <c r="N30" s="20">
        <v>110.85266442460463</v>
      </c>
      <c r="O30" s="12">
        <v>2018</v>
      </c>
    </row>
    <row r="31" spans="1:15" ht="17.45" customHeight="1" x14ac:dyDescent="0.2">
      <c r="A31" s="10"/>
      <c r="B31" s="498" t="s">
        <v>1675</v>
      </c>
      <c r="C31" s="499"/>
      <c r="D31" s="499"/>
      <c r="E31" s="499"/>
      <c r="F31" s="499"/>
      <c r="G31" s="499"/>
      <c r="H31" s="499"/>
      <c r="I31" s="500" t="s">
        <v>1676</v>
      </c>
      <c r="J31" s="500"/>
      <c r="K31" s="500"/>
      <c r="L31" s="500"/>
      <c r="M31" s="500"/>
      <c r="N31" s="501"/>
      <c r="O31" s="12"/>
    </row>
    <row r="32" spans="1:15" ht="17.45" customHeight="1" x14ac:dyDescent="0.2">
      <c r="A32" s="353">
        <v>2019</v>
      </c>
      <c r="B32" s="25">
        <f>AVERAGE(C32:N32)</f>
        <v>101.58018333639394</v>
      </c>
      <c r="C32" s="19">
        <v>100.07003221563558</v>
      </c>
      <c r="D32" s="19">
        <v>100.02146955648124</v>
      </c>
      <c r="E32" s="19">
        <v>100.87500029843417</v>
      </c>
      <c r="F32" s="19">
        <v>101.73567930556067</v>
      </c>
      <c r="G32" s="19">
        <v>102.17703884199291</v>
      </c>
      <c r="H32" s="19">
        <v>101.69095012663347</v>
      </c>
      <c r="I32" s="19">
        <v>101.87790063241405</v>
      </c>
      <c r="J32" s="19">
        <v>102.19745450850449</v>
      </c>
      <c r="K32" s="19">
        <v>102.53657631173591</v>
      </c>
      <c r="L32" s="19">
        <v>102.22080291110682</v>
      </c>
      <c r="M32" s="19">
        <v>101.90174265920479</v>
      </c>
      <c r="N32" s="20">
        <v>101.65755266902333</v>
      </c>
      <c r="O32" s="12">
        <v>2019</v>
      </c>
    </row>
    <row r="33" spans="1:15" ht="17.45" customHeight="1" x14ac:dyDescent="0.2">
      <c r="A33" s="26">
        <v>2020</v>
      </c>
      <c r="B33" s="27">
        <f>AVERAGE(C33:N33)</f>
        <v>100.83360522801394</v>
      </c>
      <c r="C33" s="79">
        <v>101.32978953000359</v>
      </c>
      <c r="D33" s="79">
        <v>101.26256572302663</v>
      </c>
      <c r="E33" s="79">
        <v>101.99642564560821</v>
      </c>
      <c r="F33" s="79">
        <v>101.09268602109779</v>
      </c>
      <c r="G33" s="79">
        <v>100.17763238447174</v>
      </c>
      <c r="H33" s="79">
        <v>99.711497647909098</v>
      </c>
      <c r="I33" s="79">
        <v>99.693114550054148</v>
      </c>
      <c r="J33" s="79">
        <v>99.721706572452248</v>
      </c>
      <c r="K33" s="79">
        <v>100.97683828915807</v>
      </c>
      <c r="L33" s="79">
        <v>101.4971159196074</v>
      </c>
      <c r="M33" s="79">
        <v>101.12406001106064</v>
      </c>
      <c r="N33" s="96">
        <v>101.41983044171769</v>
      </c>
      <c r="O33" s="28">
        <v>2020</v>
      </c>
    </row>
    <row r="36" spans="1:15" x14ac:dyDescent="0.2">
      <c r="C36" s="376"/>
      <c r="D36" s="376"/>
      <c r="E36" s="376"/>
      <c r="F36" s="376"/>
      <c r="G36" s="376"/>
      <c r="H36" s="376"/>
      <c r="I36" s="376"/>
      <c r="J36" s="376"/>
      <c r="K36" s="376"/>
      <c r="L36" s="376"/>
      <c r="M36" s="376"/>
      <c r="N36" s="376"/>
      <c r="O36" s="376"/>
    </row>
  </sheetData>
  <mergeCells count="12">
    <mergeCell ref="B31:H31"/>
    <mergeCell ref="I31:N31"/>
    <mergeCell ref="B22:H22"/>
    <mergeCell ref="I22:N22"/>
    <mergeCell ref="A1:O1"/>
    <mergeCell ref="A2:O2"/>
    <mergeCell ref="A4:A6"/>
    <mergeCell ref="C4:H4"/>
    <mergeCell ref="I4:N4"/>
    <mergeCell ref="O4:O6"/>
    <mergeCell ref="A3:O3"/>
    <mergeCell ref="B5:B6"/>
  </mergeCells>
  <phoneticPr fontId="0" type="noConversion"/>
  <printOptions horizontalCentered="1"/>
  <pageMargins left="0.39370078740157483" right="0.39370078740157483" top="0.78740157480314965" bottom="0.59055118110236227" header="0.39370078740157483" footer="0.39370078740157483"/>
  <pageSetup paperSize="9" scale="90" firstPageNumber="55" orientation="landscape" useFirstPageNumber="1" r:id="rId1"/>
  <headerFooter alignWithMargins="0">
    <oddHeader>&amp;L&amp;8PCBS: Prices and Price Indices Annual Bulletin, 2020&amp;R&amp;1&amp;K00+000ء&amp;8 &amp;K000000PCBS: الاسعار والأرقام القياسية النشرة السنوية، 2020</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rightToLeft="1" view="pageBreakPreview" zoomScaleNormal="100" zoomScaleSheetLayoutView="100" workbookViewId="0">
      <selection sqref="A1:O34"/>
    </sheetView>
  </sheetViews>
  <sheetFormatPr defaultRowHeight="12.75" x14ac:dyDescent="0.2"/>
  <cols>
    <col min="1" max="1" width="12.140625" style="1" customWidth="1"/>
    <col min="2" max="2" width="11.5703125" style="2" customWidth="1"/>
    <col min="3" max="14" width="9.85546875" customWidth="1"/>
    <col min="15" max="15" width="12.28515625" customWidth="1"/>
  </cols>
  <sheetData>
    <row r="1" spans="1:15" ht="19.899999999999999" customHeight="1" x14ac:dyDescent="0.2">
      <c r="A1" s="502" t="s">
        <v>2796</v>
      </c>
      <c r="B1" s="502"/>
      <c r="C1" s="502"/>
      <c r="D1" s="502"/>
      <c r="E1" s="502"/>
      <c r="F1" s="502"/>
      <c r="G1" s="502"/>
      <c r="H1" s="502"/>
      <c r="I1" s="502"/>
      <c r="J1" s="502"/>
      <c r="K1" s="502"/>
      <c r="L1" s="502"/>
      <c r="M1" s="502"/>
      <c r="N1" s="502"/>
      <c r="O1" s="502"/>
    </row>
    <row r="2" spans="1:15" ht="19.899999999999999" customHeight="1" x14ac:dyDescent="0.2">
      <c r="A2" s="503" t="s">
        <v>2797</v>
      </c>
      <c r="B2" s="503"/>
      <c r="C2" s="503"/>
      <c r="D2" s="503"/>
      <c r="E2" s="503"/>
      <c r="F2" s="503"/>
      <c r="G2" s="503"/>
      <c r="H2" s="503"/>
      <c r="I2" s="503"/>
      <c r="J2" s="503"/>
      <c r="K2" s="503"/>
      <c r="L2" s="503"/>
      <c r="M2" s="503"/>
      <c r="N2" s="503"/>
      <c r="O2" s="503"/>
    </row>
    <row r="3" spans="1:15" ht="5.0999999999999996" customHeight="1" x14ac:dyDescent="0.2">
      <c r="A3" s="514"/>
      <c r="B3" s="514"/>
      <c r="C3" s="514"/>
      <c r="D3" s="514"/>
      <c r="E3" s="514"/>
      <c r="F3" s="514"/>
      <c r="G3" s="514"/>
      <c r="H3" s="514"/>
      <c r="I3" s="514"/>
      <c r="J3" s="514"/>
      <c r="K3" s="514"/>
      <c r="L3" s="514"/>
      <c r="M3" s="514"/>
      <c r="N3" s="514"/>
      <c r="O3" s="514"/>
    </row>
    <row r="4" spans="1:15" ht="18" customHeight="1" x14ac:dyDescent="0.2">
      <c r="A4" s="504" t="s">
        <v>21</v>
      </c>
      <c r="B4" s="29" t="s">
        <v>0</v>
      </c>
      <c r="C4" s="507" t="s">
        <v>24</v>
      </c>
      <c r="D4" s="508"/>
      <c r="E4" s="508"/>
      <c r="F4" s="508"/>
      <c r="G4" s="508"/>
      <c r="H4" s="508"/>
      <c r="I4" s="509" t="s">
        <v>23</v>
      </c>
      <c r="J4" s="509"/>
      <c r="K4" s="509"/>
      <c r="L4" s="509"/>
      <c r="M4" s="509"/>
      <c r="N4" s="510"/>
      <c r="O4" s="511" t="s">
        <v>20</v>
      </c>
    </row>
    <row r="5" spans="1:15" ht="15.75" customHeight="1" x14ac:dyDescent="0.2">
      <c r="A5" s="505"/>
      <c r="B5" s="519" t="s">
        <v>22</v>
      </c>
      <c r="C5" s="4" t="s">
        <v>1</v>
      </c>
      <c r="D5" s="4" t="s">
        <v>2</v>
      </c>
      <c r="E5" s="4" t="s">
        <v>3</v>
      </c>
      <c r="F5" s="4" t="s">
        <v>4</v>
      </c>
      <c r="G5" s="4" t="s">
        <v>27</v>
      </c>
      <c r="H5" s="4" t="s">
        <v>5</v>
      </c>
      <c r="I5" s="4" t="s">
        <v>6</v>
      </c>
      <c r="J5" s="4" t="s">
        <v>28</v>
      </c>
      <c r="K5" s="4" t="s">
        <v>29</v>
      </c>
      <c r="L5" s="4" t="s">
        <v>30</v>
      </c>
      <c r="M5" s="4" t="s">
        <v>7</v>
      </c>
      <c r="N5" s="4" t="s">
        <v>31</v>
      </c>
      <c r="O5" s="512"/>
    </row>
    <row r="6" spans="1:15" ht="15" customHeight="1" x14ac:dyDescent="0.2">
      <c r="A6" s="506"/>
      <c r="B6" s="520"/>
      <c r="C6" s="5" t="s">
        <v>8</v>
      </c>
      <c r="D6" s="5" t="s">
        <v>10</v>
      </c>
      <c r="E6" s="5" t="s">
        <v>9</v>
      </c>
      <c r="F6" s="5" t="s">
        <v>11</v>
      </c>
      <c r="G6" s="5" t="s">
        <v>12</v>
      </c>
      <c r="H6" s="5" t="s">
        <v>13</v>
      </c>
      <c r="I6" s="5" t="s">
        <v>14</v>
      </c>
      <c r="J6" s="5" t="s">
        <v>15</v>
      </c>
      <c r="K6" s="5" t="s">
        <v>16</v>
      </c>
      <c r="L6" s="5" t="s">
        <v>17</v>
      </c>
      <c r="M6" s="5" t="s">
        <v>18</v>
      </c>
      <c r="N6" s="5" t="s">
        <v>19</v>
      </c>
      <c r="O6" s="513"/>
    </row>
    <row r="7" spans="1:15" s="3" customFormat="1" ht="17.25" customHeight="1" x14ac:dyDescent="0.2">
      <c r="A7" s="7">
        <v>1996</v>
      </c>
      <c r="B7" s="15">
        <f>AVERAGE(C7:N7)</f>
        <v>69.376656376294193</v>
      </c>
      <c r="C7" s="16">
        <v>66.943759377748648</v>
      </c>
      <c r="D7" s="16">
        <v>68.744287118638226</v>
      </c>
      <c r="E7" s="16">
        <v>70.006726109376885</v>
      </c>
      <c r="F7" s="16">
        <v>68.40625700636393</v>
      </c>
      <c r="G7" s="16">
        <v>68.640808512839968</v>
      </c>
      <c r="H7" s="16">
        <v>68.199299794767427</v>
      </c>
      <c r="I7" s="16">
        <v>69.441043064346445</v>
      </c>
      <c r="J7" s="16">
        <v>69.434144490626565</v>
      </c>
      <c r="K7" s="16">
        <v>70.137799010054664</v>
      </c>
      <c r="L7" s="16">
        <v>70.358553369090927</v>
      </c>
      <c r="M7" s="16">
        <v>70.531017712088016</v>
      </c>
      <c r="N7" s="17">
        <v>71.676180949588669</v>
      </c>
      <c r="O7" s="11">
        <v>1996</v>
      </c>
    </row>
    <row r="8" spans="1:15" ht="17.25" customHeight="1" x14ac:dyDescent="0.2">
      <c r="A8" s="8">
        <v>1997</v>
      </c>
      <c r="B8" s="18">
        <f>AVERAGE(C8:N8)</f>
        <v>74.21600584079242</v>
      </c>
      <c r="C8" s="19">
        <v>72.517806943414456</v>
      </c>
      <c r="D8" s="19">
        <v>73.366331510960109</v>
      </c>
      <c r="E8" s="19">
        <v>73.718158770674165</v>
      </c>
      <c r="F8" s="19">
        <v>74.083783177827982</v>
      </c>
      <c r="G8" s="19">
        <v>73.987203145749618</v>
      </c>
      <c r="H8" s="19">
        <v>73.911318834830894</v>
      </c>
      <c r="I8" s="19">
        <v>74.25624752082507</v>
      </c>
      <c r="J8" s="19">
        <v>74.780539123536215</v>
      </c>
      <c r="K8" s="19">
        <v>75.070279219771308</v>
      </c>
      <c r="L8" s="19">
        <v>75.015090630012239</v>
      </c>
      <c r="M8" s="19">
        <v>74.739147681216906</v>
      </c>
      <c r="N8" s="20">
        <v>75.146163530690032</v>
      </c>
      <c r="O8" s="12">
        <v>1997</v>
      </c>
    </row>
    <row r="9" spans="1:15" ht="17.25" customHeight="1" x14ac:dyDescent="0.2">
      <c r="A9" s="8">
        <v>1998</v>
      </c>
      <c r="B9" s="18">
        <f t="shared" ref="B9:B18" si="0">AVERAGE(C9:N9)</f>
        <v>77.882597772910444</v>
      </c>
      <c r="C9" s="19">
        <v>76.670748322784263</v>
      </c>
      <c r="D9" s="19">
        <v>76.801821223462042</v>
      </c>
      <c r="E9" s="19">
        <v>76.029180966835099</v>
      </c>
      <c r="F9" s="19">
        <v>75.649759412241508</v>
      </c>
      <c r="G9" s="19">
        <v>76.725936912543332</v>
      </c>
      <c r="H9" s="19">
        <v>76.725936912543332</v>
      </c>
      <c r="I9" s="19">
        <v>76.118862425193583</v>
      </c>
      <c r="J9" s="19">
        <v>76.525878274666709</v>
      </c>
      <c r="K9" s="19">
        <v>78.057361640480835</v>
      </c>
      <c r="L9" s="19">
        <v>80.899574013072794</v>
      </c>
      <c r="M9" s="19">
        <v>81.948157218495083</v>
      </c>
      <c r="N9" s="20">
        <v>82.437955952606799</v>
      </c>
      <c r="O9" s="12">
        <v>1998</v>
      </c>
    </row>
    <row r="10" spans="1:15" ht="17.25" customHeight="1" x14ac:dyDescent="0.2">
      <c r="A10" s="8">
        <v>1999</v>
      </c>
      <c r="B10" s="18">
        <f t="shared" si="0"/>
        <v>82.943851358731578</v>
      </c>
      <c r="C10" s="19">
        <v>83.010537571357119</v>
      </c>
      <c r="D10" s="19">
        <v>82.38966593656761</v>
      </c>
      <c r="E10" s="19">
        <v>82.727696048841906</v>
      </c>
      <c r="F10" s="19">
        <v>81.582532811341252</v>
      </c>
      <c r="G10" s="19">
        <v>81.679112843419617</v>
      </c>
      <c r="H10" s="19">
        <v>81.837780038976931</v>
      </c>
      <c r="I10" s="19">
        <v>82.258593035889817</v>
      </c>
      <c r="J10" s="19">
        <v>82.479347394926094</v>
      </c>
      <c r="K10" s="19">
        <v>82.541434558405044</v>
      </c>
      <c r="L10" s="19">
        <v>83.852163565182892</v>
      </c>
      <c r="M10" s="19">
        <v>84.983529655243771</v>
      </c>
      <c r="N10" s="20">
        <v>85.983822844626872</v>
      </c>
      <c r="O10" s="12">
        <v>1999</v>
      </c>
    </row>
    <row r="11" spans="1:15" ht="17.25" customHeight="1" x14ac:dyDescent="0.2">
      <c r="A11" s="8">
        <v>2000</v>
      </c>
      <c r="B11" s="18">
        <f t="shared" si="0"/>
        <v>85.595203191740097</v>
      </c>
      <c r="C11" s="19">
        <v>86.328751530621048</v>
      </c>
      <c r="D11" s="19">
        <v>86.825448838452644</v>
      </c>
      <c r="E11" s="19">
        <v>85.162892571960739</v>
      </c>
      <c r="F11" s="19">
        <v>84.811065312246683</v>
      </c>
      <c r="G11" s="19">
        <v>84.845558180846098</v>
      </c>
      <c r="H11" s="19">
        <v>85.190486866840274</v>
      </c>
      <c r="I11" s="19">
        <v>85.011123950123306</v>
      </c>
      <c r="J11" s="19">
        <v>84.466136626252521</v>
      </c>
      <c r="K11" s="19">
        <v>85.500922684235036</v>
      </c>
      <c r="L11" s="19">
        <v>85.721677043271299</v>
      </c>
      <c r="M11" s="19">
        <v>85.811358501629783</v>
      </c>
      <c r="N11" s="20">
        <v>87.467016194401808</v>
      </c>
      <c r="O11" s="12">
        <v>2000</v>
      </c>
    </row>
    <row r="12" spans="1:15" ht="17.25" customHeight="1" x14ac:dyDescent="0.2">
      <c r="A12" s="8">
        <v>2001</v>
      </c>
      <c r="B12" s="18">
        <f t="shared" si="0"/>
        <v>87.844713105565418</v>
      </c>
      <c r="C12" s="19">
        <v>86.570201610816952</v>
      </c>
      <c r="D12" s="19">
        <v>87.039304623769027</v>
      </c>
      <c r="E12" s="19">
        <v>87.22556611420589</v>
      </c>
      <c r="F12" s="19">
        <v>87.515306210440983</v>
      </c>
      <c r="G12" s="19">
        <v>86.894434575651474</v>
      </c>
      <c r="H12" s="19">
        <v>86.949623165410557</v>
      </c>
      <c r="I12" s="19">
        <v>87.032406050049147</v>
      </c>
      <c r="J12" s="19">
        <v>87.584291947639812</v>
      </c>
      <c r="K12" s="19">
        <v>89.060586723694868</v>
      </c>
      <c r="L12" s="19">
        <v>88.95710811789661</v>
      </c>
      <c r="M12" s="19">
        <v>89.467602573167994</v>
      </c>
      <c r="N12" s="20">
        <v>89.840125554041691</v>
      </c>
      <c r="O12" s="12">
        <v>2001</v>
      </c>
    </row>
    <row r="13" spans="1:15" ht="17.25" customHeight="1" x14ac:dyDescent="0.2">
      <c r="A13" s="8">
        <v>2002</v>
      </c>
      <c r="B13" s="18">
        <f t="shared" si="0"/>
        <v>93.179610115608611</v>
      </c>
      <c r="C13" s="19">
        <v>90.626562958108408</v>
      </c>
      <c r="D13" s="19">
        <v>91.061173102461069</v>
      </c>
      <c r="E13" s="19">
        <v>91.426797509614886</v>
      </c>
      <c r="F13" s="19">
        <v>93.047962333787481</v>
      </c>
      <c r="G13" s="19">
        <v>91.626856147491495</v>
      </c>
      <c r="H13" s="19">
        <v>92.868599417070527</v>
      </c>
      <c r="I13" s="19">
        <v>93.627442526257695</v>
      </c>
      <c r="J13" s="19">
        <v>94.068951244330236</v>
      </c>
      <c r="K13" s="19">
        <v>94.903678664436114</v>
      </c>
      <c r="L13" s="19">
        <v>95.089940154872977</v>
      </c>
      <c r="M13" s="19">
        <v>94.696721452839625</v>
      </c>
      <c r="N13" s="20">
        <v>95.110635876032632</v>
      </c>
      <c r="O13" s="12">
        <v>2002</v>
      </c>
    </row>
    <row r="14" spans="1:15" ht="17.25" customHeight="1" x14ac:dyDescent="0.2">
      <c r="A14" s="8">
        <v>2003</v>
      </c>
      <c r="B14" s="18">
        <f t="shared" si="0"/>
        <v>97.188256328004172</v>
      </c>
      <c r="C14" s="19">
        <v>95.165824465791687</v>
      </c>
      <c r="D14" s="19">
        <v>96.110929065415718</v>
      </c>
      <c r="E14" s="19">
        <v>97.828673921666692</v>
      </c>
      <c r="F14" s="19">
        <v>98.746184226411174</v>
      </c>
      <c r="G14" s="19">
        <v>97.111222254798818</v>
      </c>
      <c r="H14" s="19">
        <v>97.44235379335322</v>
      </c>
      <c r="I14" s="19">
        <v>96.200610523774202</v>
      </c>
      <c r="J14" s="19">
        <v>96.166117655174787</v>
      </c>
      <c r="K14" s="19">
        <v>97.483745235672529</v>
      </c>
      <c r="L14" s="19">
        <v>97.690702447269032</v>
      </c>
      <c r="M14" s="19">
        <v>98.180501181380734</v>
      </c>
      <c r="N14" s="20">
        <v>98.132211165341559</v>
      </c>
      <c r="O14" s="12">
        <v>2003</v>
      </c>
    </row>
    <row r="15" spans="1:15" ht="17.25" customHeight="1" x14ac:dyDescent="0.2">
      <c r="A15" s="8">
        <v>2004</v>
      </c>
      <c r="B15" s="18">
        <f t="shared" si="0"/>
        <v>100.00000000000001</v>
      </c>
      <c r="C15" s="19">
        <v>98.828967111049778</v>
      </c>
      <c r="D15" s="19">
        <v>100.04311608574928</v>
      </c>
      <c r="E15" s="19">
        <v>99.64989738371591</v>
      </c>
      <c r="F15" s="19">
        <v>100.92613352189436</v>
      </c>
      <c r="G15" s="19">
        <v>99.711984547194859</v>
      </c>
      <c r="H15" s="19">
        <v>99.08421433868547</v>
      </c>
      <c r="I15" s="19">
        <v>99.04972147008607</v>
      </c>
      <c r="J15" s="19">
        <v>100.22247900246624</v>
      </c>
      <c r="K15" s="19">
        <v>99.691288826035205</v>
      </c>
      <c r="L15" s="19">
        <v>99.780970284393689</v>
      </c>
      <c r="M15" s="19">
        <v>100.59500198333994</v>
      </c>
      <c r="N15" s="20">
        <v>102.41622544538917</v>
      </c>
      <c r="O15" s="12">
        <v>2004</v>
      </c>
    </row>
    <row r="16" spans="1:15" ht="17.25" customHeight="1" x14ac:dyDescent="0.2">
      <c r="A16" s="9">
        <v>2005</v>
      </c>
      <c r="B16" s="18">
        <f t="shared" si="0"/>
        <v>103.99962407271634</v>
      </c>
      <c r="C16" s="21">
        <v>102.8911909696254</v>
      </c>
      <c r="D16" s="19">
        <v>103.15930349653713</v>
      </c>
      <c r="E16" s="19">
        <v>103.26467764040025</v>
      </c>
      <c r="F16" s="19">
        <v>103.94158576024104</v>
      </c>
      <c r="G16" s="19">
        <v>102.7973302701854</v>
      </c>
      <c r="H16" s="19">
        <v>102.4188400694181</v>
      </c>
      <c r="I16" s="19">
        <v>102.94737753155756</v>
      </c>
      <c r="J16" s="19">
        <v>103.37325723868032</v>
      </c>
      <c r="K16" s="19">
        <v>104.60377580666255</v>
      </c>
      <c r="L16" s="19">
        <v>106.1250163777114</v>
      </c>
      <c r="M16" s="19">
        <v>106.46528016114623</v>
      </c>
      <c r="N16" s="22">
        <v>106.00785355043048</v>
      </c>
      <c r="O16" s="13">
        <v>2005</v>
      </c>
    </row>
    <row r="17" spans="1:15" ht="17.25" customHeight="1" x14ac:dyDescent="0.2">
      <c r="A17" s="8">
        <v>2006</v>
      </c>
      <c r="B17" s="18">
        <f t="shared" si="0"/>
        <v>109.22066640253122</v>
      </c>
      <c r="C17" s="19">
        <v>107.3339361736968</v>
      </c>
      <c r="D17" s="19">
        <v>107.90720185694579</v>
      </c>
      <c r="E17" s="19">
        <v>108.10550344792802</v>
      </c>
      <c r="F17" s="19">
        <v>108.61830496087515</v>
      </c>
      <c r="G17" s="19">
        <v>109.50145540532543</v>
      </c>
      <c r="H17" s="19">
        <v>109.78471091534355</v>
      </c>
      <c r="I17" s="19">
        <v>109.61763791677284</v>
      </c>
      <c r="J17" s="19">
        <v>108.74815920239151</v>
      </c>
      <c r="K17" s="19">
        <v>110.20047143203601</v>
      </c>
      <c r="L17" s="19">
        <v>109.96481192534529</v>
      </c>
      <c r="M17" s="19">
        <v>110.60198858038513</v>
      </c>
      <c r="N17" s="20">
        <v>110.26381501332912</v>
      </c>
      <c r="O17" s="12">
        <v>2006</v>
      </c>
    </row>
    <row r="18" spans="1:15" ht="17.25" customHeight="1" x14ac:dyDescent="0.2">
      <c r="A18" s="8">
        <v>2007</v>
      </c>
      <c r="B18" s="18">
        <f t="shared" si="0"/>
        <v>110.03825586728512</v>
      </c>
      <c r="C18" s="19">
        <v>109.99896057713961</v>
      </c>
      <c r="D18" s="19">
        <v>108.56512042082714</v>
      </c>
      <c r="E18" s="19">
        <v>106.72447227958681</v>
      </c>
      <c r="F18" s="19">
        <v>107.00903753297031</v>
      </c>
      <c r="G18" s="19">
        <v>106.63</v>
      </c>
      <c r="H18" s="19">
        <v>108.12968107003661</v>
      </c>
      <c r="I18" s="19">
        <v>108.60214189411072</v>
      </c>
      <c r="J18" s="19">
        <v>110.35233876997766</v>
      </c>
      <c r="K18" s="19">
        <v>111.17910571865929</v>
      </c>
      <c r="L18" s="19">
        <v>113.45516253769871</v>
      </c>
      <c r="M18" s="19">
        <v>114.80234042125504</v>
      </c>
      <c r="N18" s="20">
        <v>115.0107091851599</v>
      </c>
      <c r="O18" s="12">
        <v>2007</v>
      </c>
    </row>
    <row r="19" spans="1:15" ht="17.25" customHeight="1" x14ac:dyDescent="0.2">
      <c r="A19" s="8">
        <v>2008</v>
      </c>
      <c r="B19" s="18">
        <f>AVERAGE(C19:N19)</f>
        <v>120.83052114834886</v>
      </c>
      <c r="C19" s="21">
        <v>116.54833430391859</v>
      </c>
      <c r="D19" s="19">
        <v>117.75038415397152</v>
      </c>
      <c r="E19" s="19">
        <v>119.2264397341975</v>
      </c>
      <c r="F19" s="19">
        <v>121.08008921803486</v>
      </c>
      <c r="G19" s="19">
        <v>120.45492262449464</v>
      </c>
      <c r="H19" s="19">
        <v>121.1975448077835</v>
      </c>
      <c r="I19" s="19">
        <v>122.52837381789352</v>
      </c>
      <c r="J19" s="19">
        <v>122.15256142990953</v>
      </c>
      <c r="K19" s="19">
        <v>123.77760368998274</v>
      </c>
      <c r="L19" s="23">
        <v>123.17</v>
      </c>
      <c r="M19" s="23">
        <v>121.95</v>
      </c>
      <c r="N19" s="24">
        <v>120.13</v>
      </c>
      <c r="O19" s="12">
        <v>2008</v>
      </c>
    </row>
    <row r="20" spans="1:15" ht="17.25" customHeight="1" x14ac:dyDescent="0.2">
      <c r="A20" s="8">
        <v>2009</v>
      </c>
      <c r="B20" s="25">
        <f>AVERAGE(C20:N20)</f>
        <v>121.52204814371127</v>
      </c>
      <c r="C20" s="19">
        <v>118.8191966759737</v>
      </c>
      <c r="D20" s="19">
        <v>118.57652973387817</v>
      </c>
      <c r="E20" s="19">
        <v>119.97720110640645</v>
      </c>
      <c r="F20" s="19">
        <v>119.15596626464912</v>
      </c>
      <c r="G20" s="19">
        <v>119.76668943005832</v>
      </c>
      <c r="H20" s="19">
        <v>120.31734858768461</v>
      </c>
      <c r="I20" s="19">
        <v>121.42978911721785</v>
      </c>
      <c r="J20" s="19">
        <v>122.75231609368652</v>
      </c>
      <c r="K20" s="19">
        <v>123.24510880949784</v>
      </c>
      <c r="L20" s="19">
        <v>123.70919278527636</v>
      </c>
      <c r="M20" s="19">
        <v>124.97956639583371</v>
      </c>
      <c r="N20" s="20">
        <v>125.53567272437249</v>
      </c>
      <c r="O20" s="12">
        <v>2009</v>
      </c>
    </row>
    <row r="21" spans="1:15" ht="17.25" customHeight="1" x14ac:dyDescent="0.2">
      <c r="A21" s="8">
        <v>2010</v>
      </c>
      <c r="B21" s="25">
        <f t="shared" ref="B21:B28" si="1">AVERAGE(C21:N21)</f>
        <v>126.67021049473264</v>
      </c>
      <c r="C21" s="19">
        <v>125.55966878421845</v>
      </c>
      <c r="D21" s="19">
        <v>125.23596782900501</v>
      </c>
      <c r="E21" s="19">
        <v>125.10905309620389</v>
      </c>
      <c r="F21" s="19">
        <v>125.14415871114923</v>
      </c>
      <c r="G21" s="19">
        <v>124.93938834411628</v>
      </c>
      <c r="H21" s="19">
        <v>125.18071476470493</v>
      </c>
      <c r="I21" s="19">
        <v>125.59199053447269</v>
      </c>
      <c r="J21" s="19">
        <v>126.4670475005836</v>
      </c>
      <c r="K21" s="19">
        <v>128.68488837844683</v>
      </c>
      <c r="L21" s="19">
        <v>129.15087410957926</v>
      </c>
      <c r="M21" s="19">
        <v>129.39514074880859</v>
      </c>
      <c r="N21" s="20">
        <v>129.58363313550294</v>
      </c>
      <c r="O21" s="12">
        <v>2010</v>
      </c>
    </row>
    <row r="22" spans="1:15" ht="17.25" customHeight="1" x14ac:dyDescent="0.2">
      <c r="A22" s="8"/>
      <c r="B22" s="498" t="s">
        <v>32</v>
      </c>
      <c r="C22" s="499"/>
      <c r="D22" s="499"/>
      <c r="E22" s="499"/>
      <c r="F22" s="499"/>
      <c r="G22" s="499"/>
      <c r="H22" s="499"/>
      <c r="I22" s="500" t="s">
        <v>33</v>
      </c>
      <c r="J22" s="500"/>
      <c r="K22" s="500"/>
      <c r="L22" s="500"/>
      <c r="M22" s="500"/>
      <c r="N22" s="501"/>
      <c r="O22" s="12"/>
    </row>
    <row r="23" spans="1:15" ht="17.25" customHeight="1" x14ac:dyDescent="0.2">
      <c r="A23" s="8">
        <v>2011</v>
      </c>
      <c r="B23" s="25">
        <f t="shared" si="1"/>
        <v>103.54455255490105</v>
      </c>
      <c r="C23" s="19">
        <v>102.58275133989277</v>
      </c>
      <c r="D23" s="19">
        <v>102.6961581690958</v>
      </c>
      <c r="E23" s="19">
        <v>102.51082419667534</v>
      </c>
      <c r="F23" s="19">
        <v>102.68089592457827</v>
      </c>
      <c r="G23" s="19">
        <v>102.15269868432094</v>
      </c>
      <c r="H23" s="19">
        <v>103.16155098826739</v>
      </c>
      <c r="I23" s="19">
        <v>103.29555134331308</v>
      </c>
      <c r="J23" s="19">
        <v>103.4651189608616</v>
      </c>
      <c r="K23" s="19">
        <v>104.37865372153856</v>
      </c>
      <c r="L23" s="19">
        <v>104.42374371737817</v>
      </c>
      <c r="M23" s="19">
        <v>105.14414697887246</v>
      </c>
      <c r="N23" s="20">
        <v>106.04253663401825</v>
      </c>
      <c r="O23" s="12">
        <v>2011</v>
      </c>
    </row>
    <row r="24" spans="1:15" ht="17.25" customHeight="1" x14ac:dyDescent="0.2">
      <c r="A24" s="8">
        <v>2012</v>
      </c>
      <c r="B24" s="25">
        <f t="shared" si="1"/>
        <v>107.76832492263281</v>
      </c>
      <c r="C24" s="19">
        <v>106.28789596354004</v>
      </c>
      <c r="D24" s="19">
        <v>106.40035608622433</v>
      </c>
      <c r="E24" s="19">
        <v>106.66413973873478</v>
      </c>
      <c r="F24" s="19">
        <v>106.78715979083512</v>
      </c>
      <c r="G24" s="19">
        <v>106.98182579883034</v>
      </c>
      <c r="H24" s="19">
        <v>105.81935468417475</v>
      </c>
      <c r="I24" s="19">
        <v>106.37339389093285</v>
      </c>
      <c r="J24" s="19">
        <v>108.74753271626739</v>
      </c>
      <c r="K24" s="19">
        <v>111.13929549358149</v>
      </c>
      <c r="L24" s="19">
        <v>110.20055921708634</v>
      </c>
      <c r="M24" s="19">
        <v>108.89849557199368</v>
      </c>
      <c r="N24" s="20">
        <v>108.9198901193926</v>
      </c>
      <c r="O24" s="12">
        <v>2012</v>
      </c>
    </row>
    <row r="25" spans="1:15" ht="17.25" customHeight="1" x14ac:dyDescent="0.2">
      <c r="A25" s="8">
        <v>2013</v>
      </c>
      <c r="B25" s="25">
        <f t="shared" si="1"/>
        <v>111.10908306485537</v>
      </c>
      <c r="C25" s="19">
        <v>110.16829971388307</v>
      </c>
      <c r="D25" s="19">
        <v>109.32973266339863</v>
      </c>
      <c r="E25" s="19">
        <v>109.02443422724181</v>
      </c>
      <c r="F25" s="19">
        <v>109.16938135316386</v>
      </c>
      <c r="G25" s="19">
        <v>110.22212184472365</v>
      </c>
      <c r="H25" s="19">
        <v>110.50198067576791</v>
      </c>
      <c r="I25" s="19">
        <v>111.21937824518348</v>
      </c>
      <c r="J25" s="19">
        <v>111.5340649591339</v>
      </c>
      <c r="K25" s="19">
        <v>112.42419152788437</v>
      </c>
      <c r="L25" s="19">
        <v>114.20401256557115</v>
      </c>
      <c r="M25" s="19">
        <v>111.84057873815776</v>
      </c>
      <c r="N25" s="20">
        <v>113.6708202641545</v>
      </c>
      <c r="O25" s="12">
        <v>2013</v>
      </c>
    </row>
    <row r="26" spans="1:15" ht="17.25" customHeight="1" x14ac:dyDescent="0.2">
      <c r="A26" s="8">
        <v>2014</v>
      </c>
      <c r="B26" s="25">
        <f t="shared" si="1"/>
        <v>112.44086827076397</v>
      </c>
      <c r="C26" s="19">
        <v>113.03167227068919</v>
      </c>
      <c r="D26" s="19">
        <v>112.76975365331552</v>
      </c>
      <c r="E26" s="19">
        <v>112.60527337782632</v>
      </c>
      <c r="F26" s="19">
        <v>112.1995938722807</v>
      </c>
      <c r="G26" s="19">
        <v>111.26259164810502</v>
      </c>
      <c r="H26" s="19">
        <v>111.50262360647488</v>
      </c>
      <c r="I26" s="19">
        <v>112.40739680366278</v>
      </c>
      <c r="J26" s="19">
        <v>112.45064788848639</v>
      </c>
      <c r="K26" s="19">
        <v>112.68403893919245</v>
      </c>
      <c r="L26" s="19">
        <v>112.43085066325085</v>
      </c>
      <c r="M26" s="19">
        <v>112.73890107385861</v>
      </c>
      <c r="N26" s="20">
        <v>113.20707545202487</v>
      </c>
      <c r="O26" s="12">
        <v>2014</v>
      </c>
    </row>
    <row r="27" spans="1:15" ht="17.25" customHeight="1" x14ac:dyDescent="0.2">
      <c r="A27" s="8">
        <v>2015</v>
      </c>
      <c r="B27" s="25">
        <f t="shared" si="1"/>
        <v>113.88722874012448</v>
      </c>
      <c r="C27" s="19">
        <v>112.47921271538476</v>
      </c>
      <c r="D27" s="19">
        <v>111.83883120729128</v>
      </c>
      <c r="E27" s="19">
        <v>112.33340903532189</v>
      </c>
      <c r="F27" s="19">
        <v>114.07749317740603</v>
      </c>
      <c r="G27" s="19">
        <v>113.28564238474864</v>
      </c>
      <c r="H27" s="19">
        <v>114.31047008028385</v>
      </c>
      <c r="I27" s="19">
        <v>113.80824241157481</v>
      </c>
      <c r="J27" s="19">
        <v>113.788577226409</v>
      </c>
      <c r="K27" s="19">
        <v>115.37431883884328</v>
      </c>
      <c r="L27" s="19">
        <v>115.28510515251162</v>
      </c>
      <c r="M27" s="19">
        <v>115.08840594122863</v>
      </c>
      <c r="N27" s="20">
        <v>114.97703671049003</v>
      </c>
      <c r="O27" s="12">
        <v>2015</v>
      </c>
    </row>
    <row r="28" spans="1:15" ht="17.25" customHeight="1" x14ac:dyDescent="0.2">
      <c r="A28" s="8">
        <v>2016</v>
      </c>
      <c r="B28" s="25">
        <f t="shared" si="1"/>
        <v>113.79999695913919</v>
      </c>
      <c r="C28" s="19">
        <v>114.24348172886857</v>
      </c>
      <c r="D28" s="19">
        <v>113.60482902189838</v>
      </c>
      <c r="E28" s="19">
        <v>113.46867077673717</v>
      </c>
      <c r="F28" s="19">
        <v>113.17032887403315</v>
      </c>
      <c r="G28" s="19">
        <v>112.41851381929463</v>
      </c>
      <c r="H28" s="19">
        <v>113.0358565462236</v>
      </c>
      <c r="I28" s="19">
        <v>114.20578121412416</v>
      </c>
      <c r="J28" s="19">
        <v>114.96382602940069</v>
      </c>
      <c r="K28" s="19">
        <v>114.73490051953208</v>
      </c>
      <c r="L28" s="19">
        <v>113.86737509813294</v>
      </c>
      <c r="M28" s="19">
        <v>113.73124723690302</v>
      </c>
      <c r="N28" s="20">
        <v>114.15515264452156</v>
      </c>
      <c r="O28" s="12">
        <v>2016</v>
      </c>
    </row>
    <row r="29" spans="1:15" ht="17.25" customHeight="1" x14ac:dyDescent="0.2">
      <c r="A29" s="8">
        <v>2017</v>
      </c>
      <c r="B29" s="25">
        <f>AVERAGE(C29:N29)</f>
        <v>113.79094307582703</v>
      </c>
      <c r="C29" s="19">
        <v>114.19076871300493</v>
      </c>
      <c r="D29" s="19">
        <v>115.07661166895254</v>
      </c>
      <c r="E29" s="19">
        <v>115.32429693875261</v>
      </c>
      <c r="F29" s="19">
        <v>114.16180756796096</v>
      </c>
      <c r="G29" s="19">
        <v>113.59282077552231</v>
      </c>
      <c r="H29" s="19">
        <v>112.57368987670837</v>
      </c>
      <c r="I29" s="19">
        <v>112.97690500754506</v>
      </c>
      <c r="J29" s="19">
        <v>113.62599149076917</v>
      </c>
      <c r="K29" s="19">
        <v>113.78278365618515</v>
      </c>
      <c r="L29" s="19">
        <v>113.69011793837292</v>
      </c>
      <c r="M29" s="19">
        <v>113.49156706421951</v>
      </c>
      <c r="N29" s="20">
        <v>113.00395621193083</v>
      </c>
      <c r="O29" s="12">
        <v>2017</v>
      </c>
    </row>
    <row r="30" spans="1:15" ht="17.25" customHeight="1" x14ac:dyDescent="0.2">
      <c r="A30" s="353">
        <v>2018</v>
      </c>
      <c r="B30" s="25">
        <f>AVERAGE(C30:N30)</f>
        <v>114.25695578913781</v>
      </c>
      <c r="C30" s="19">
        <v>113.18086622534419</v>
      </c>
      <c r="D30" s="19">
        <v>113.25121250625419</v>
      </c>
      <c r="E30" s="19">
        <v>113.14940572635734</v>
      </c>
      <c r="F30" s="19">
        <v>113.79415287642956</v>
      </c>
      <c r="G30" s="19">
        <v>114.04692660753007</v>
      </c>
      <c r="H30" s="19">
        <v>115.16643139071682</v>
      </c>
      <c r="I30" s="19">
        <v>115.18501007627459</v>
      </c>
      <c r="J30" s="19">
        <v>114.81634350802456</v>
      </c>
      <c r="K30" s="19">
        <v>114.71834563042439</v>
      </c>
      <c r="L30" s="19">
        <v>114.9076932741888</v>
      </c>
      <c r="M30" s="19">
        <v>114.42970133965956</v>
      </c>
      <c r="N30" s="20">
        <v>114.43738030844948</v>
      </c>
      <c r="O30" s="12">
        <v>2018</v>
      </c>
    </row>
    <row r="31" spans="1:15" ht="17.25" customHeight="1" x14ac:dyDescent="0.2">
      <c r="A31" s="8"/>
      <c r="B31" s="498" t="s">
        <v>1678</v>
      </c>
      <c r="C31" s="499"/>
      <c r="D31" s="499"/>
      <c r="E31" s="499"/>
      <c r="F31" s="499"/>
      <c r="G31" s="499"/>
      <c r="H31" s="499"/>
      <c r="I31" s="500" t="s">
        <v>1677</v>
      </c>
      <c r="J31" s="500"/>
      <c r="K31" s="500"/>
      <c r="L31" s="500"/>
      <c r="M31" s="500"/>
      <c r="N31" s="501"/>
      <c r="O31" s="12"/>
    </row>
    <row r="32" spans="1:15" ht="17.25" customHeight="1" x14ac:dyDescent="0.2">
      <c r="A32" s="353">
        <v>2019</v>
      </c>
      <c r="B32" s="25">
        <f>AVERAGE(C32:N32)</f>
        <v>101.81121103155498</v>
      </c>
      <c r="C32" s="19">
        <v>100.16031792376901</v>
      </c>
      <c r="D32" s="19">
        <v>100.33017841971008</v>
      </c>
      <c r="E32" s="19">
        <v>101.21168375458598</v>
      </c>
      <c r="F32" s="19">
        <v>102.31949348088837</v>
      </c>
      <c r="G32" s="19">
        <v>102.17723892378584</v>
      </c>
      <c r="H32" s="19">
        <v>101.82685976116673</v>
      </c>
      <c r="I32" s="19">
        <v>102.15490363716461</v>
      </c>
      <c r="J32" s="19">
        <v>102.4810872005306</v>
      </c>
      <c r="K32" s="19">
        <v>102.74611315450794</v>
      </c>
      <c r="L32" s="19">
        <v>102.53128389821374</v>
      </c>
      <c r="M32" s="19">
        <v>102.20260826871333</v>
      </c>
      <c r="N32" s="20">
        <v>101.59276395562344</v>
      </c>
      <c r="O32" s="12">
        <v>2019</v>
      </c>
    </row>
    <row r="33" spans="1:15" ht="17.25" customHeight="1" x14ac:dyDescent="0.2">
      <c r="A33" s="26">
        <v>2020</v>
      </c>
      <c r="B33" s="27">
        <f>AVERAGE(C33:N33)</f>
        <v>100.89318118407188</v>
      </c>
      <c r="C33" s="79">
        <v>101.41979154231095</v>
      </c>
      <c r="D33" s="79">
        <v>101.46235806114376</v>
      </c>
      <c r="E33" s="79">
        <v>102.28181557679609</v>
      </c>
      <c r="F33" s="79">
        <v>101.01378470772011</v>
      </c>
      <c r="G33" s="79">
        <v>100.12908767505229</v>
      </c>
      <c r="H33" s="79">
        <v>99.814035188896085</v>
      </c>
      <c r="I33" s="79">
        <v>99.826677264406186</v>
      </c>
      <c r="J33" s="79">
        <v>99.749694676132691</v>
      </c>
      <c r="K33" s="79">
        <v>101.06623565277044</v>
      </c>
      <c r="L33" s="79">
        <v>101.45147703701412</v>
      </c>
      <c r="M33" s="79">
        <v>101.06803066586934</v>
      </c>
      <c r="N33" s="96">
        <v>101.43518616075052</v>
      </c>
      <c r="O33" s="28">
        <v>2020</v>
      </c>
    </row>
    <row r="34" spans="1:15" ht="18.600000000000001" customHeight="1" x14ac:dyDescent="0.2">
      <c r="A34" s="518" t="s">
        <v>1651</v>
      </c>
      <c r="B34" s="518"/>
      <c r="C34" s="518"/>
      <c r="D34" s="518"/>
      <c r="E34" s="518"/>
      <c r="F34" s="518"/>
      <c r="G34" s="518"/>
      <c r="H34" s="517" t="s">
        <v>1652</v>
      </c>
      <c r="I34" s="517"/>
      <c r="J34" s="517"/>
      <c r="K34" s="517"/>
      <c r="L34" s="517"/>
      <c r="M34" s="517"/>
      <c r="N34" s="517"/>
      <c r="O34" s="517"/>
    </row>
    <row r="35" spans="1:15" ht="9" customHeight="1" x14ac:dyDescent="0.2">
      <c r="A35" s="404"/>
      <c r="B35" s="404"/>
      <c r="C35" s="404"/>
      <c r="D35" s="404"/>
      <c r="E35" s="404"/>
      <c r="F35" s="404"/>
      <c r="G35" s="404"/>
      <c r="H35" s="403"/>
      <c r="I35" s="403"/>
      <c r="J35" s="403"/>
      <c r="K35" s="403"/>
      <c r="L35" s="403"/>
      <c r="M35" s="403"/>
      <c r="N35" s="403"/>
      <c r="O35" s="403"/>
    </row>
    <row r="38" spans="1:15" x14ac:dyDescent="0.2">
      <c r="C38" s="376"/>
      <c r="D38" s="376"/>
      <c r="E38" s="376"/>
      <c r="F38" s="376"/>
      <c r="G38" s="376"/>
      <c r="H38" s="376"/>
      <c r="I38" s="376"/>
      <c r="J38" s="376"/>
      <c r="K38" s="376"/>
      <c r="L38" s="376"/>
      <c r="M38" s="376"/>
      <c r="N38" s="376"/>
      <c r="O38" s="376"/>
    </row>
  </sheetData>
  <mergeCells count="14">
    <mergeCell ref="A1:O1"/>
    <mergeCell ref="A2:O2"/>
    <mergeCell ref="A3:O3"/>
    <mergeCell ref="A4:A6"/>
    <mergeCell ref="C4:H4"/>
    <mergeCell ref="I4:N4"/>
    <mergeCell ref="O4:O6"/>
    <mergeCell ref="B5:B6"/>
    <mergeCell ref="B31:H31"/>
    <mergeCell ref="I31:N31"/>
    <mergeCell ref="H34:O34"/>
    <mergeCell ref="A34:G34"/>
    <mergeCell ref="B22:H22"/>
    <mergeCell ref="I22:N22"/>
  </mergeCells>
  <printOptions horizontalCentered="1"/>
  <pageMargins left="0.39370078740157483" right="0.39370078740157483" top="0.78740157480314965" bottom="0.59055118110236227" header="0.39370078740157483" footer="0.39370078740157483"/>
  <pageSetup paperSize="9" scale="88" firstPageNumber="56" orientation="landscape" useFirstPageNumber="1" r:id="rId1"/>
  <headerFooter alignWithMargins="0">
    <oddHeader>&amp;L&amp;8PCBS: Price and Price Indices Annual Bulletin, 2020&amp;R&amp;1&amp;K00+000ء&amp;8&amp;K000000 PCBS: الأسعار والأرقام القياسية النشرة السنوية، 2020</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rightToLeft="1" view="pageBreakPreview" zoomScaleNormal="100" zoomScaleSheetLayoutView="100" workbookViewId="0">
      <selection sqref="A1:O33"/>
    </sheetView>
  </sheetViews>
  <sheetFormatPr defaultRowHeight="16.5" customHeight="1" x14ac:dyDescent="0.2"/>
  <cols>
    <col min="1" max="1" width="11.5703125" style="1" customWidth="1"/>
    <col min="2" max="2" width="11.28515625" style="2" customWidth="1"/>
    <col min="3" max="3" width="9" customWidth="1"/>
    <col min="4" max="4" width="8.5703125" customWidth="1"/>
    <col min="5" max="5" width="8.140625" customWidth="1"/>
    <col min="6" max="6" width="7.85546875" customWidth="1"/>
    <col min="7" max="7" width="9.42578125" customWidth="1"/>
    <col min="8" max="8" width="8.42578125" customWidth="1"/>
    <col min="9" max="9" width="8.85546875" customWidth="1"/>
    <col min="10" max="10" width="7.85546875" customWidth="1"/>
    <col min="11" max="11" width="9" customWidth="1"/>
    <col min="12" max="12" width="8.7109375" customWidth="1"/>
    <col min="13" max="14" width="9" customWidth="1"/>
    <col min="15" max="15" width="13.85546875" customWidth="1"/>
  </cols>
  <sheetData>
    <row r="1" spans="1:15" ht="19.899999999999999" customHeight="1" x14ac:dyDescent="0.2">
      <c r="A1" s="502" t="s">
        <v>2798</v>
      </c>
      <c r="B1" s="502"/>
      <c r="C1" s="502"/>
      <c r="D1" s="502"/>
      <c r="E1" s="502"/>
      <c r="F1" s="502"/>
      <c r="G1" s="502"/>
      <c r="H1" s="502"/>
      <c r="I1" s="502"/>
      <c r="J1" s="502"/>
      <c r="K1" s="502"/>
      <c r="L1" s="502"/>
      <c r="M1" s="502"/>
      <c r="N1" s="502"/>
      <c r="O1" s="502"/>
    </row>
    <row r="2" spans="1:15" ht="19.899999999999999" customHeight="1" x14ac:dyDescent="0.2">
      <c r="A2" s="503" t="s">
        <v>2799</v>
      </c>
      <c r="B2" s="503"/>
      <c r="C2" s="503"/>
      <c r="D2" s="503"/>
      <c r="E2" s="503"/>
      <c r="F2" s="503"/>
      <c r="G2" s="503"/>
      <c r="H2" s="503"/>
      <c r="I2" s="503"/>
      <c r="J2" s="503"/>
      <c r="K2" s="503"/>
      <c r="L2" s="503"/>
      <c r="M2" s="503"/>
      <c r="N2" s="503"/>
      <c r="O2" s="503"/>
    </row>
    <row r="3" spans="1:15" ht="5.0999999999999996" customHeight="1" x14ac:dyDescent="0.2">
      <c r="A3" s="514"/>
      <c r="B3" s="514"/>
      <c r="C3" s="514"/>
      <c r="D3" s="514"/>
      <c r="E3" s="514"/>
      <c r="F3" s="514"/>
      <c r="G3" s="514"/>
      <c r="H3" s="514"/>
      <c r="I3" s="514"/>
      <c r="J3" s="514"/>
      <c r="K3" s="514"/>
      <c r="L3" s="514"/>
      <c r="M3" s="514"/>
      <c r="N3" s="514"/>
      <c r="O3" s="514"/>
    </row>
    <row r="4" spans="1:15" ht="18" customHeight="1" x14ac:dyDescent="0.2">
      <c r="A4" s="504" t="s">
        <v>21</v>
      </c>
      <c r="B4" s="6" t="s">
        <v>0</v>
      </c>
      <c r="C4" s="507" t="s">
        <v>24</v>
      </c>
      <c r="D4" s="508"/>
      <c r="E4" s="508"/>
      <c r="F4" s="508"/>
      <c r="G4" s="508"/>
      <c r="H4" s="508"/>
      <c r="I4" s="509" t="s">
        <v>23</v>
      </c>
      <c r="J4" s="509"/>
      <c r="K4" s="509"/>
      <c r="L4" s="509"/>
      <c r="M4" s="509"/>
      <c r="N4" s="509"/>
      <c r="O4" s="511" t="s">
        <v>20</v>
      </c>
    </row>
    <row r="5" spans="1:15" ht="18" customHeight="1" x14ac:dyDescent="0.2">
      <c r="A5" s="505"/>
      <c r="B5" s="519" t="s">
        <v>22</v>
      </c>
      <c r="C5" s="4" t="s">
        <v>1</v>
      </c>
      <c r="D5" s="4" t="s">
        <v>2</v>
      </c>
      <c r="E5" s="4" t="s">
        <v>3</v>
      </c>
      <c r="F5" s="4" t="s">
        <v>4</v>
      </c>
      <c r="G5" s="4" t="s">
        <v>27</v>
      </c>
      <c r="H5" s="4" t="s">
        <v>5</v>
      </c>
      <c r="I5" s="4" t="s">
        <v>6</v>
      </c>
      <c r="J5" s="4" t="s">
        <v>28</v>
      </c>
      <c r="K5" s="4" t="s">
        <v>29</v>
      </c>
      <c r="L5" s="4" t="s">
        <v>30</v>
      </c>
      <c r="M5" s="4" t="s">
        <v>7</v>
      </c>
      <c r="N5" s="4" t="s">
        <v>31</v>
      </c>
      <c r="O5" s="512"/>
    </row>
    <row r="6" spans="1:15" ht="18" customHeight="1" x14ac:dyDescent="0.2">
      <c r="A6" s="506"/>
      <c r="B6" s="520"/>
      <c r="C6" s="5" t="s">
        <v>8</v>
      </c>
      <c r="D6" s="5" t="s">
        <v>10</v>
      </c>
      <c r="E6" s="5" t="s">
        <v>9</v>
      </c>
      <c r="F6" s="5" t="s">
        <v>11</v>
      </c>
      <c r="G6" s="5" t="s">
        <v>12</v>
      </c>
      <c r="H6" s="5" t="s">
        <v>13</v>
      </c>
      <c r="I6" s="5" t="s">
        <v>14</v>
      </c>
      <c r="J6" s="5" t="s">
        <v>15</v>
      </c>
      <c r="K6" s="5" t="s">
        <v>16</v>
      </c>
      <c r="L6" s="5" t="s">
        <v>17</v>
      </c>
      <c r="M6" s="5" t="s">
        <v>18</v>
      </c>
      <c r="N6" s="5" t="s">
        <v>19</v>
      </c>
      <c r="O6" s="513"/>
    </row>
    <row r="7" spans="1:15" s="3" customFormat="1" ht="17.45" customHeight="1" x14ac:dyDescent="0.2">
      <c r="A7" s="7">
        <v>1996</v>
      </c>
      <c r="B7" s="15">
        <f>AVERAGE(C7:N7)</f>
        <v>76.394019126650832</v>
      </c>
      <c r="C7" s="16">
        <v>74.085412133785368</v>
      </c>
      <c r="D7" s="16">
        <v>74.381419824925388</v>
      </c>
      <c r="E7" s="16">
        <v>76.453473662905452</v>
      </c>
      <c r="F7" s="16">
        <v>74.75332692405</v>
      </c>
      <c r="G7" s="16">
        <v>76.225775438951601</v>
      </c>
      <c r="H7" s="16">
        <v>75.132823963973095</v>
      </c>
      <c r="I7" s="16">
        <v>76.476243485300841</v>
      </c>
      <c r="J7" s="16">
        <v>77.311136973131624</v>
      </c>
      <c r="K7" s="16">
        <v>77.94110205940396</v>
      </c>
      <c r="L7" s="16">
        <v>77.720993776248562</v>
      </c>
      <c r="M7" s="16">
        <v>77.500885493093179</v>
      </c>
      <c r="N7" s="17">
        <v>78.7456357840409</v>
      </c>
      <c r="O7" s="11">
        <v>1996</v>
      </c>
    </row>
    <row r="8" spans="1:15" ht="17.45" customHeight="1" x14ac:dyDescent="0.2">
      <c r="A8" s="8">
        <v>1997</v>
      </c>
      <c r="B8" s="18">
        <f t="shared" ref="B8:B15" si="0">AVERAGE(C8:N8)</f>
        <v>82.573495926731795</v>
      </c>
      <c r="C8" s="19">
        <v>80.187724535748643</v>
      </c>
      <c r="D8" s="19">
        <v>82.221828669736396</v>
      </c>
      <c r="E8" s="19">
        <v>82.001720386581013</v>
      </c>
      <c r="F8" s="19">
        <v>81.789202044224083</v>
      </c>
      <c r="G8" s="19">
        <v>81.159236957951748</v>
      </c>
      <c r="H8" s="19">
        <v>81.311035773920977</v>
      </c>
      <c r="I8" s="19">
        <v>82.525426301674869</v>
      </c>
      <c r="J8" s="19">
        <v>84.096544046956453</v>
      </c>
      <c r="K8" s="19">
        <v>83.823306178211823</v>
      </c>
      <c r="L8" s="19">
        <v>83.481758842281053</v>
      </c>
      <c r="M8" s="19">
        <v>84.088954106157999</v>
      </c>
      <c r="N8" s="20">
        <v>84.195213277336464</v>
      </c>
      <c r="O8" s="12">
        <v>1997</v>
      </c>
    </row>
    <row r="9" spans="1:15" ht="17.45" customHeight="1" x14ac:dyDescent="0.2">
      <c r="A9" s="8">
        <v>1998</v>
      </c>
      <c r="B9" s="18">
        <f t="shared" si="0"/>
        <v>87.427895562414633</v>
      </c>
      <c r="C9" s="19">
        <v>85.409603805090342</v>
      </c>
      <c r="D9" s="19">
        <v>85.751151141021126</v>
      </c>
      <c r="E9" s="19">
        <v>85.303344633911877</v>
      </c>
      <c r="F9" s="19">
        <v>86.00920912816882</v>
      </c>
      <c r="G9" s="19">
        <v>86.100288417750363</v>
      </c>
      <c r="H9" s="19">
        <v>86.001619187370366</v>
      </c>
      <c r="I9" s="19">
        <v>85.902949956990369</v>
      </c>
      <c r="J9" s="19">
        <v>86.608814451247298</v>
      </c>
      <c r="K9" s="19">
        <v>87.88392450538889</v>
      </c>
      <c r="L9" s="19">
        <v>90.965440469564356</v>
      </c>
      <c r="M9" s="19">
        <v>91.132419167130507</v>
      </c>
      <c r="N9" s="20">
        <v>92.065981885341316</v>
      </c>
      <c r="O9" s="12">
        <v>1998</v>
      </c>
    </row>
    <row r="10" spans="1:15" ht="17.45" customHeight="1" x14ac:dyDescent="0.2">
      <c r="A10" s="8">
        <v>1999</v>
      </c>
      <c r="B10" s="18">
        <f t="shared" si="0"/>
        <v>90.914208369174744</v>
      </c>
      <c r="C10" s="19">
        <v>93.067854070738278</v>
      </c>
      <c r="D10" s="19">
        <v>92.157061174922859</v>
      </c>
      <c r="E10" s="19">
        <v>92.286090168496713</v>
      </c>
      <c r="F10" s="19">
        <v>90.047057632950484</v>
      </c>
      <c r="G10" s="19">
        <v>88.802307342002749</v>
      </c>
      <c r="H10" s="19">
        <v>89.887668876182801</v>
      </c>
      <c r="I10" s="19">
        <v>89.910438698578176</v>
      </c>
      <c r="J10" s="19">
        <v>88.992055861964303</v>
      </c>
      <c r="K10" s="19">
        <v>89.773819764205868</v>
      </c>
      <c r="L10" s="19">
        <v>91.671304963821299</v>
      </c>
      <c r="M10" s="19">
        <v>91.32975762789053</v>
      </c>
      <c r="N10" s="20">
        <v>93.045084248342889</v>
      </c>
      <c r="O10" s="12">
        <v>1999</v>
      </c>
    </row>
    <row r="11" spans="1:15" ht="17.45" customHeight="1" x14ac:dyDescent="0.2">
      <c r="A11" s="8">
        <v>2000</v>
      </c>
      <c r="B11" s="18">
        <f t="shared" si="0"/>
        <v>93.606739867429056</v>
      </c>
      <c r="C11" s="19">
        <v>93.303142235490597</v>
      </c>
      <c r="D11" s="19">
        <v>94.798360572787558</v>
      </c>
      <c r="E11" s="19">
        <v>95.823002580579896</v>
      </c>
      <c r="F11" s="19">
        <v>95.95203157415375</v>
      </c>
      <c r="G11" s="19">
        <v>94.517532763244475</v>
      </c>
      <c r="H11" s="19">
        <v>93.508070637049059</v>
      </c>
      <c r="I11" s="19">
        <v>92.817386024389037</v>
      </c>
      <c r="J11" s="19">
        <v>92.103931589333627</v>
      </c>
      <c r="K11" s="19">
        <v>92.44547892526441</v>
      </c>
      <c r="L11" s="19">
        <v>92.453068866062864</v>
      </c>
      <c r="M11" s="19">
        <v>92.855335728381348</v>
      </c>
      <c r="N11" s="20">
        <v>92.703536912412105</v>
      </c>
      <c r="O11" s="12">
        <v>2000</v>
      </c>
    </row>
    <row r="12" spans="1:15" ht="17.45" customHeight="1" x14ac:dyDescent="0.2">
      <c r="A12" s="8">
        <v>2001</v>
      </c>
      <c r="B12" s="18">
        <f t="shared" si="0"/>
        <v>92.654202297222113</v>
      </c>
      <c r="C12" s="19">
        <v>92.969184840358267</v>
      </c>
      <c r="D12" s="19">
        <v>92.893285432373645</v>
      </c>
      <c r="E12" s="19">
        <v>93.705409097809053</v>
      </c>
      <c r="F12" s="19">
        <v>93.181703182715196</v>
      </c>
      <c r="G12" s="19">
        <v>95.193037494307575</v>
      </c>
      <c r="H12" s="19">
        <v>92.78702626119518</v>
      </c>
      <c r="I12" s="19">
        <v>92.225370642109013</v>
      </c>
      <c r="J12" s="19">
        <v>91.762384253402857</v>
      </c>
      <c r="K12" s="19">
        <v>91.269038101502829</v>
      </c>
      <c r="L12" s="19">
        <v>91.261448160704361</v>
      </c>
      <c r="M12" s="19">
        <v>92.513788392450564</v>
      </c>
      <c r="N12" s="20">
        <v>92.088751707736705</v>
      </c>
      <c r="O12" s="12">
        <v>2001</v>
      </c>
    </row>
    <row r="13" spans="1:15" ht="17.45" customHeight="1" x14ac:dyDescent="0.2">
      <c r="A13" s="8">
        <v>2002</v>
      </c>
      <c r="B13" s="18">
        <f t="shared" si="0"/>
        <v>94.577619794565635</v>
      </c>
      <c r="C13" s="19">
        <v>92.908465313970567</v>
      </c>
      <c r="D13" s="19">
        <v>93.515660577847513</v>
      </c>
      <c r="E13" s="19">
        <v>94.160805545716769</v>
      </c>
      <c r="F13" s="19">
        <v>94.532712644841396</v>
      </c>
      <c r="G13" s="19">
        <v>94.449223296058307</v>
      </c>
      <c r="H13" s="19">
        <v>94.069726256135226</v>
      </c>
      <c r="I13" s="19">
        <v>93.902747558569061</v>
      </c>
      <c r="J13" s="19">
        <v>95.481455244649112</v>
      </c>
      <c r="K13" s="19">
        <v>95.792642817386039</v>
      </c>
      <c r="L13" s="19">
        <v>95.868542225370675</v>
      </c>
      <c r="M13" s="19">
        <v>95.580124475029123</v>
      </c>
      <c r="N13" s="20">
        <v>94.669331579213704</v>
      </c>
      <c r="O13" s="12">
        <v>2002</v>
      </c>
    </row>
    <row r="14" spans="1:15" ht="17.45" customHeight="1" x14ac:dyDescent="0.2">
      <c r="A14" s="8">
        <v>2003</v>
      </c>
      <c r="B14" s="18">
        <f t="shared" si="0"/>
        <v>96.920381521024169</v>
      </c>
      <c r="C14" s="19">
        <v>95.534584830238359</v>
      </c>
      <c r="D14" s="19">
        <v>95.200627435106028</v>
      </c>
      <c r="E14" s="19">
        <v>97.014623285938384</v>
      </c>
      <c r="F14" s="19">
        <v>97.470019733846087</v>
      </c>
      <c r="G14" s="19">
        <v>97.340990740272247</v>
      </c>
      <c r="H14" s="19">
        <v>97.576278905024566</v>
      </c>
      <c r="I14" s="19">
        <v>96.399838081262999</v>
      </c>
      <c r="J14" s="19">
        <v>95.967211455750672</v>
      </c>
      <c r="K14" s="19">
        <v>97.022213226736852</v>
      </c>
      <c r="L14" s="19">
        <v>96.999443404341463</v>
      </c>
      <c r="M14" s="19">
        <v>97.955775944947661</v>
      </c>
      <c r="N14" s="20">
        <v>98.562971208824607</v>
      </c>
      <c r="O14" s="12">
        <v>2003</v>
      </c>
    </row>
    <row r="15" spans="1:15" ht="17.45" customHeight="1" x14ac:dyDescent="0.2">
      <c r="A15" s="8">
        <v>2004</v>
      </c>
      <c r="B15" s="18">
        <f t="shared" si="0"/>
        <v>100.00000000000001</v>
      </c>
      <c r="C15" s="19">
        <v>100.06577948692004</v>
      </c>
      <c r="D15" s="19">
        <v>100.45286646764157</v>
      </c>
      <c r="E15" s="19">
        <v>99.951930374943103</v>
      </c>
      <c r="F15" s="19">
        <v>99.747001973384627</v>
      </c>
      <c r="G15" s="19">
        <v>100.04300966452465</v>
      </c>
      <c r="H15" s="19">
        <v>100.46804634923851</v>
      </c>
      <c r="I15" s="19">
        <v>99.010777715933827</v>
      </c>
      <c r="J15" s="19">
        <v>99.147396650306149</v>
      </c>
      <c r="K15" s="19">
        <v>99.830491322167717</v>
      </c>
      <c r="L15" s="19">
        <v>99.845671203764638</v>
      </c>
      <c r="M15" s="19">
        <v>100.44527652684312</v>
      </c>
      <c r="N15" s="20">
        <v>100.99175226433236</v>
      </c>
      <c r="O15" s="12">
        <v>2004</v>
      </c>
    </row>
    <row r="16" spans="1:15" ht="17.45" customHeight="1" x14ac:dyDescent="0.2">
      <c r="A16" s="9">
        <v>2005</v>
      </c>
      <c r="B16" s="18">
        <f>AVERAGE(C16:N16)</f>
        <v>102.44743733079763</v>
      </c>
      <c r="C16" s="21">
        <v>101.89281514454768</v>
      </c>
      <c r="D16" s="19">
        <v>102.46215532926895</v>
      </c>
      <c r="E16" s="19">
        <v>101.74783261252351</v>
      </c>
      <c r="F16" s="19">
        <v>102.4457849374861</v>
      </c>
      <c r="G16" s="19">
        <v>101.81641577654925</v>
      </c>
      <c r="H16" s="19">
        <v>101.03198047237666</v>
      </c>
      <c r="I16" s="19">
        <v>101.564294900245</v>
      </c>
      <c r="J16" s="19">
        <v>101.992135737307</v>
      </c>
      <c r="K16" s="19">
        <v>103.0020621285214</v>
      </c>
      <c r="L16" s="19">
        <v>103.79491417818959</v>
      </c>
      <c r="M16" s="19">
        <v>103.92901850252304</v>
      </c>
      <c r="N16" s="22">
        <v>103.68983825003308</v>
      </c>
      <c r="O16" s="13">
        <v>2005</v>
      </c>
    </row>
    <row r="17" spans="1:15" ht="17.45" customHeight="1" x14ac:dyDescent="0.2">
      <c r="A17" s="8">
        <v>2006</v>
      </c>
      <c r="B17" s="18">
        <f>AVERAGE(C17:N17)</f>
        <v>107.19671312006811</v>
      </c>
      <c r="C17" s="19">
        <v>103.55982165860675</v>
      </c>
      <c r="D17" s="19">
        <v>105.16358758297869</v>
      </c>
      <c r="E17" s="19">
        <v>105.82053579581141</v>
      </c>
      <c r="F17" s="19">
        <v>106.56070038149696</v>
      </c>
      <c r="G17" s="19">
        <v>108.13907509727888</v>
      </c>
      <c r="H17" s="19">
        <v>107.62639419874667</v>
      </c>
      <c r="I17" s="19">
        <v>108.44608774977017</v>
      </c>
      <c r="J17" s="19">
        <v>108.46952001504059</v>
      </c>
      <c r="K17" s="19">
        <v>108.35154965274427</v>
      </c>
      <c r="L17" s="19">
        <v>107.89775343083755</v>
      </c>
      <c r="M17" s="19">
        <v>107.78029317772612</v>
      </c>
      <c r="N17" s="20">
        <v>108.54523869977905</v>
      </c>
      <c r="O17" s="12">
        <v>2006</v>
      </c>
    </row>
    <row r="18" spans="1:15" ht="17.45" customHeight="1" x14ac:dyDescent="0.2">
      <c r="A18" s="8">
        <v>2007</v>
      </c>
      <c r="B18" s="18">
        <f>AVERAGE(C18:N18)</f>
        <v>108.86791543735224</v>
      </c>
      <c r="C18" s="19">
        <v>108.08392364155523</v>
      </c>
      <c r="D18" s="19">
        <v>106.48270646051863</v>
      </c>
      <c r="E18" s="19">
        <v>106.49586292486022</v>
      </c>
      <c r="F18" s="19">
        <v>106.33162435336907</v>
      </c>
      <c r="G18" s="19">
        <v>105.9</v>
      </c>
      <c r="H18" s="19">
        <v>106.47304563406341</v>
      </c>
      <c r="I18" s="19">
        <v>105.95225751342612</v>
      </c>
      <c r="J18" s="19">
        <v>109.79136083693251</v>
      </c>
      <c r="K18" s="19">
        <v>110.439424090495</v>
      </c>
      <c r="L18" s="19">
        <v>112.65727563118013</v>
      </c>
      <c r="M18" s="19">
        <v>112.94653463378154</v>
      </c>
      <c r="N18" s="20">
        <v>114.86096952804499</v>
      </c>
      <c r="O18" s="12">
        <v>2007</v>
      </c>
    </row>
    <row r="19" spans="1:15" ht="17.45" customHeight="1" x14ac:dyDescent="0.2">
      <c r="A19" s="8">
        <v>2008</v>
      </c>
      <c r="B19" s="18">
        <f>AVERAGE(C19:N19)</f>
        <v>124.08477646172598</v>
      </c>
      <c r="C19" s="21">
        <v>115.87077687260101</v>
      </c>
      <c r="D19" s="19">
        <v>117.26911192460818</v>
      </c>
      <c r="E19" s="19">
        <v>120.99194681695059</v>
      </c>
      <c r="F19" s="19">
        <v>123.05091981751482</v>
      </c>
      <c r="G19" s="19">
        <v>124.39267699411651</v>
      </c>
      <c r="H19" s="19">
        <v>125.1746884727076</v>
      </c>
      <c r="I19" s="19">
        <v>125.89822919683998</v>
      </c>
      <c r="J19" s="19">
        <v>126.4910467660925</v>
      </c>
      <c r="K19" s="19">
        <v>128.73792067928025</v>
      </c>
      <c r="L19" s="19">
        <v>127.9</v>
      </c>
      <c r="M19" s="23">
        <v>126.56</v>
      </c>
      <c r="N19" s="24">
        <v>126.68</v>
      </c>
      <c r="O19" s="12">
        <v>2008</v>
      </c>
    </row>
    <row r="20" spans="1:15" ht="17.45" customHeight="1" x14ac:dyDescent="0.2">
      <c r="A20" s="8">
        <v>2009</v>
      </c>
      <c r="B20" s="25">
        <f>AVERAGE(C20:N20)</f>
        <v>129.5697951491733</v>
      </c>
      <c r="C20" s="19">
        <v>126.87046178890878</v>
      </c>
      <c r="D20" s="19">
        <v>127.93066238924071</v>
      </c>
      <c r="E20" s="19">
        <v>129.14965728695694</v>
      </c>
      <c r="F20" s="19">
        <v>129.09066641438991</v>
      </c>
      <c r="G20" s="19">
        <v>128.77995781325475</v>
      </c>
      <c r="H20" s="19">
        <v>128.63529902848583</v>
      </c>
      <c r="I20" s="19">
        <v>128.99504429958654</v>
      </c>
      <c r="J20" s="19">
        <v>130.48390108327607</v>
      </c>
      <c r="K20" s="19">
        <v>131.03514852938608</v>
      </c>
      <c r="L20" s="19">
        <v>130.26469219457505</v>
      </c>
      <c r="M20" s="19">
        <v>131.44911558436073</v>
      </c>
      <c r="N20" s="20">
        <v>132.15293537765848</v>
      </c>
      <c r="O20" s="12">
        <v>2009</v>
      </c>
    </row>
    <row r="21" spans="1:15" ht="17.45" customHeight="1" x14ac:dyDescent="0.2">
      <c r="A21" s="8">
        <v>2010</v>
      </c>
      <c r="B21" s="25">
        <f t="shared" ref="B21:B33" si="1">AVERAGE(C21:N21)</f>
        <v>131.79458558038911</v>
      </c>
      <c r="C21" s="19">
        <v>132.26761173925306</v>
      </c>
      <c r="D21" s="19">
        <v>131.29822233111437</v>
      </c>
      <c r="E21" s="19">
        <v>130.64296127135017</v>
      </c>
      <c r="F21" s="19">
        <v>131.03422710394389</v>
      </c>
      <c r="G21" s="19">
        <v>130.71367390438567</v>
      </c>
      <c r="H21" s="19">
        <v>130.8772113871207</v>
      </c>
      <c r="I21" s="19">
        <v>130.72808679413291</v>
      </c>
      <c r="J21" s="19">
        <v>130.78837502831641</v>
      </c>
      <c r="K21" s="19">
        <v>133.3037702904123</v>
      </c>
      <c r="L21" s="19">
        <v>133.11770897030428</v>
      </c>
      <c r="M21" s="19">
        <v>133.21123737945615</v>
      </c>
      <c r="N21" s="20">
        <v>133.55194076487945</v>
      </c>
      <c r="O21" s="12">
        <v>2010</v>
      </c>
    </row>
    <row r="22" spans="1:15" ht="17.45" customHeight="1" x14ac:dyDescent="0.2">
      <c r="A22" s="8"/>
      <c r="B22" s="498" t="s">
        <v>34</v>
      </c>
      <c r="C22" s="499"/>
      <c r="D22" s="499"/>
      <c r="E22" s="499"/>
      <c r="F22" s="499"/>
      <c r="G22" s="499"/>
      <c r="H22" s="499"/>
      <c r="I22" s="500" t="s">
        <v>35</v>
      </c>
      <c r="J22" s="500"/>
      <c r="K22" s="500"/>
      <c r="L22" s="500"/>
      <c r="M22" s="500"/>
      <c r="N22" s="501"/>
      <c r="O22" s="12"/>
    </row>
    <row r="23" spans="1:15" ht="17.45" customHeight="1" x14ac:dyDescent="0.2">
      <c r="A23" s="8">
        <v>2011</v>
      </c>
      <c r="B23" s="25">
        <f t="shared" si="1"/>
        <v>100.57340943524157</v>
      </c>
      <c r="C23" s="19">
        <v>101.42589145622222</v>
      </c>
      <c r="D23" s="19">
        <v>102.30196682817675</v>
      </c>
      <c r="E23" s="19">
        <v>101.44328329555333</v>
      </c>
      <c r="F23" s="19">
        <v>100.87326991675518</v>
      </c>
      <c r="G23" s="19">
        <v>99.637506852481437</v>
      </c>
      <c r="H23" s="19">
        <v>99.370537703966761</v>
      </c>
      <c r="I23" s="19">
        <v>99.490748922916268</v>
      </c>
      <c r="J23" s="19">
        <v>99.471063932844558</v>
      </c>
      <c r="K23" s="19">
        <v>100.43508725957567</v>
      </c>
      <c r="L23" s="19">
        <v>100.46315183529843</v>
      </c>
      <c r="M23" s="19">
        <v>100.82090968329783</v>
      </c>
      <c r="N23" s="20">
        <v>101.14749553581066</v>
      </c>
      <c r="O23" s="12">
        <v>2011</v>
      </c>
    </row>
    <row r="24" spans="1:15" ht="17.45" customHeight="1" x14ac:dyDescent="0.2">
      <c r="A24" s="8">
        <v>2012</v>
      </c>
      <c r="B24" s="25">
        <f t="shared" si="1"/>
        <v>101.05610881651428</v>
      </c>
      <c r="C24" s="19">
        <v>101.3912017152123</v>
      </c>
      <c r="D24" s="19">
        <v>101.5854539652768</v>
      </c>
      <c r="E24" s="19">
        <v>101.89801948502515</v>
      </c>
      <c r="F24" s="19">
        <v>101.87253729889292</v>
      </c>
      <c r="G24" s="19">
        <v>100.95015773178432</v>
      </c>
      <c r="H24" s="19">
        <v>99.967890775634672</v>
      </c>
      <c r="I24" s="19">
        <v>100.03276236267153</v>
      </c>
      <c r="J24" s="19">
        <v>100.38265931957119</v>
      </c>
      <c r="K24" s="19">
        <v>101.68863123797701</v>
      </c>
      <c r="L24" s="19">
        <v>100.76935087241428</v>
      </c>
      <c r="M24" s="19">
        <v>100.42897993029216</v>
      </c>
      <c r="N24" s="20">
        <v>101.70566110341908</v>
      </c>
      <c r="O24" s="12">
        <v>2012</v>
      </c>
    </row>
    <row r="25" spans="1:15" ht="17.45" customHeight="1" x14ac:dyDescent="0.2">
      <c r="A25" s="8">
        <v>2013</v>
      </c>
      <c r="B25" s="25">
        <f t="shared" si="1"/>
        <v>100.28769843529892</v>
      </c>
      <c r="C25" s="19">
        <v>102.27674275963273</v>
      </c>
      <c r="D25" s="19">
        <v>101.85730617211868</v>
      </c>
      <c r="E25" s="19">
        <v>101.56041380266898</v>
      </c>
      <c r="F25" s="19">
        <v>100.81758784400574</v>
      </c>
      <c r="G25" s="19">
        <v>99.068403615770706</v>
      </c>
      <c r="H25" s="19">
        <v>98.816669885989938</v>
      </c>
      <c r="I25" s="19">
        <v>99.423295634127712</v>
      </c>
      <c r="J25" s="19">
        <v>99.535769135194528</v>
      </c>
      <c r="K25" s="19">
        <v>99.683550362022558</v>
      </c>
      <c r="L25" s="19">
        <v>100.59340246461402</v>
      </c>
      <c r="M25" s="19">
        <v>99.339704742348644</v>
      </c>
      <c r="N25" s="20">
        <v>100.47953480509304</v>
      </c>
      <c r="O25" s="12">
        <v>2013</v>
      </c>
    </row>
    <row r="26" spans="1:15" ht="17.45" customHeight="1" x14ac:dyDescent="0.2">
      <c r="A26" s="8">
        <v>2014</v>
      </c>
      <c r="B26" s="25">
        <f t="shared" si="1"/>
        <v>103.14260955226355</v>
      </c>
      <c r="C26" s="19">
        <v>103.42978944798973</v>
      </c>
      <c r="D26" s="19">
        <v>103.35848824557918</v>
      </c>
      <c r="E26" s="19">
        <v>103.27895947991772</v>
      </c>
      <c r="F26" s="19">
        <v>101.46824557444961</v>
      </c>
      <c r="G26" s="19">
        <v>100.38616800625927</v>
      </c>
      <c r="H26" s="19">
        <v>101.25549326390197</v>
      </c>
      <c r="I26" s="19">
        <v>104.43883350343565</v>
      </c>
      <c r="J26" s="19">
        <v>105.56878654878979</v>
      </c>
      <c r="K26" s="19">
        <v>104.79067043207581</v>
      </c>
      <c r="L26" s="19">
        <v>102.98174070350282</v>
      </c>
      <c r="M26" s="19">
        <v>102.87995975901758</v>
      </c>
      <c r="N26" s="20">
        <v>103.87417966224373</v>
      </c>
      <c r="O26" s="12">
        <v>2014</v>
      </c>
    </row>
    <row r="27" spans="1:15" ht="17.45" customHeight="1" x14ac:dyDescent="0.2">
      <c r="A27" s="8">
        <v>2015</v>
      </c>
      <c r="B27" s="25">
        <f t="shared" si="1"/>
        <v>104.96627739091532</v>
      </c>
      <c r="C27" s="19">
        <v>104.17736664846798</v>
      </c>
      <c r="D27" s="19">
        <v>103.96132398847652</v>
      </c>
      <c r="E27" s="19">
        <v>105.7734132019261</v>
      </c>
      <c r="F27" s="19">
        <v>105.7089002778887</v>
      </c>
      <c r="G27" s="19">
        <v>105.52946780007494</v>
      </c>
      <c r="H27" s="19">
        <v>104.09606518235226</v>
      </c>
      <c r="I27" s="19">
        <v>103.85569283537703</v>
      </c>
      <c r="J27" s="19">
        <v>104.64238441624221</v>
      </c>
      <c r="K27" s="19">
        <v>105.97791857818346</v>
      </c>
      <c r="L27" s="19">
        <v>106.04522846643118</v>
      </c>
      <c r="M27" s="19">
        <v>104.55012266090574</v>
      </c>
      <c r="N27" s="20">
        <v>105.27744463465767</v>
      </c>
      <c r="O27" s="12">
        <v>2015</v>
      </c>
    </row>
    <row r="28" spans="1:15" ht="17.45" customHeight="1" x14ac:dyDescent="0.2">
      <c r="A28" s="8">
        <v>2016</v>
      </c>
      <c r="B28" s="25">
        <f t="shared" si="1"/>
        <v>104.08941111651355</v>
      </c>
      <c r="C28" s="19">
        <v>104.53696711595818</v>
      </c>
      <c r="D28" s="19">
        <v>104.49375351030149</v>
      </c>
      <c r="E28" s="19">
        <v>104.28167106676666</v>
      </c>
      <c r="F28" s="19">
        <v>105.69389318080773</v>
      </c>
      <c r="G28" s="19">
        <v>105.21575786815215</v>
      </c>
      <c r="H28" s="19">
        <v>104.87359128530775</v>
      </c>
      <c r="I28" s="19">
        <v>103.34951098326763</v>
      </c>
      <c r="J28" s="19">
        <v>104.14047845402796</v>
      </c>
      <c r="K28" s="19">
        <v>103.99571920332527</v>
      </c>
      <c r="L28" s="19">
        <v>102.52338638256812</v>
      </c>
      <c r="M28" s="19">
        <v>102.79439816048301</v>
      </c>
      <c r="N28" s="20">
        <v>103.17380618719645</v>
      </c>
      <c r="O28" s="12">
        <v>2016</v>
      </c>
    </row>
    <row r="29" spans="1:15" ht="17.45" customHeight="1" x14ac:dyDescent="0.2">
      <c r="A29" s="8">
        <v>2017</v>
      </c>
      <c r="B29" s="25">
        <f t="shared" ref="B29" si="2">AVERAGE(C29:N29)</f>
        <v>104.20488800155449</v>
      </c>
      <c r="C29" s="19">
        <v>103.56076247152559</v>
      </c>
      <c r="D29" s="19">
        <v>103.97744893928757</v>
      </c>
      <c r="E29" s="19">
        <v>106.39793634265421</v>
      </c>
      <c r="F29" s="19">
        <v>106.54136483452341</v>
      </c>
      <c r="G29" s="19">
        <v>104.81475293280442</v>
      </c>
      <c r="H29" s="19">
        <v>103.13031582231383</v>
      </c>
      <c r="I29" s="19">
        <v>102.5276423028901</v>
      </c>
      <c r="J29" s="19">
        <v>102.84394160578063</v>
      </c>
      <c r="K29" s="19">
        <v>104.27706896688613</v>
      </c>
      <c r="L29" s="19">
        <v>104.95466262084005</v>
      </c>
      <c r="M29" s="19">
        <v>103.94729099005667</v>
      </c>
      <c r="N29" s="20">
        <v>103.48546818909153</v>
      </c>
      <c r="O29" s="12">
        <v>2017</v>
      </c>
    </row>
    <row r="30" spans="1:15" ht="17.45" customHeight="1" x14ac:dyDescent="0.2">
      <c r="A30" s="8">
        <v>2018</v>
      </c>
      <c r="B30" s="25">
        <f t="shared" si="1"/>
        <v>102.80519836863029</v>
      </c>
      <c r="C30" s="19">
        <v>103.87304401752714</v>
      </c>
      <c r="D30" s="19">
        <v>103.58980652112061</v>
      </c>
      <c r="E30" s="19">
        <v>103.06562859652588</v>
      </c>
      <c r="F30" s="19">
        <v>102.74314615606582</v>
      </c>
      <c r="G30" s="19">
        <v>101.7818068078212</v>
      </c>
      <c r="H30" s="19">
        <v>102.30875503263914</v>
      </c>
      <c r="I30" s="19">
        <v>102.76825953561951</v>
      </c>
      <c r="J30" s="19">
        <v>102.07777806778709</v>
      </c>
      <c r="K30" s="19">
        <v>102.87338593278275</v>
      </c>
      <c r="L30" s="19">
        <v>103.27119880661921</v>
      </c>
      <c r="M30" s="19">
        <v>102.82443705889366</v>
      </c>
      <c r="N30" s="20">
        <v>102.48513389016153</v>
      </c>
      <c r="O30" s="12">
        <v>2018</v>
      </c>
    </row>
    <row r="31" spans="1:15" ht="17.45" customHeight="1" x14ac:dyDescent="0.2">
      <c r="A31" s="8"/>
      <c r="B31" s="498" t="s">
        <v>1679</v>
      </c>
      <c r="C31" s="499"/>
      <c r="D31" s="499"/>
      <c r="E31" s="499"/>
      <c r="F31" s="499"/>
      <c r="G31" s="499"/>
      <c r="H31" s="499"/>
      <c r="I31" s="500" t="s">
        <v>1680</v>
      </c>
      <c r="J31" s="500"/>
      <c r="K31" s="500"/>
      <c r="L31" s="500"/>
      <c r="M31" s="500"/>
      <c r="N31" s="501"/>
      <c r="O31" s="12"/>
    </row>
    <row r="32" spans="1:15" ht="17.45" customHeight="1" x14ac:dyDescent="0.2">
      <c r="A32" s="8">
        <v>2019</v>
      </c>
      <c r="B32" s="25">
        <f t="shared" si="1"/>
        <v>100.40041051765697</v>
      </c>
      <c r="C32" s="19">
        <v>100.28936893980276</v>
      </c>
      <c r="D32" s="19">
        <v>99.72181379174765</v>
      </c>
      <c r="E32" s="19">
        <v>100.60880272977531</v>
      </c>
      <c r="F32" s="19">
        <v>100.68360190035357</v>
      </c>
      <c r="G32" s="19">
        <v>101.80689751712602</v>
      </c>
      <c r="H32" s="19">
        <v>100.52793100622729</v>
      </c>
      <c r="I32" s="19">
        <v>100.1414737789753</v>
      </c>
      <c r="J32" s="19">
        <v>100.42392107769359</v>
      </c>
      <c r="K32" s="19">
        <v>101.11243833912344</v>
      </c>
      <c r="L32" s="19">
        <v>100.05390588459251</v>
      </c>
      <c r="M32" s="19">
        <v>99.686615888918453</v>
      </c>
      <c r="N32" s="20">
        <v>99.748155357547759</v>
      </c>
      <c r="O32" s="12">
        <v>2019</v>
      </c>
    </row>
    <row r="33" spans="1:15" ht="17.45" customHeight="1" x14ac:dyDescent="0.2">
      <c r="A33" s="326">
        <v>2020</v>
      </c>
      <c r="B33" s="27">
        <f t="shared" si="1"/>
        <v>99.879895760206878</v>
      </c>
      <c r="C33" s="79">
        <v>100.3142294869796</v>
      </c>
      <c r="D33" s="79">
        <v>99.947146764860761</v>
      </c>
      <c r="E33" s="79">
        <v>100.64062904862968</v>
      </c>
      <c r="F33" s="79">
        <v>101.029850492896</v>
      </c>
      <c r="G33" s="79">
        <v>99.721966762738219</v>
      </c>
      <c r="H33" s="79">
        <v>98.542805936177572</v>
      </c>
      <c r="I33" s="79">
        <v>98.114352687033502</v>
      </c>
      <c r="J33" s="79">
        <v>98.312807060877873</v>
      </c>
      <c r="K33" s="79">
        <v>99.855795394713397</v>
      </c>
      <c r="L33" s="79">
        <v>100.8950971164783</v>
      </c>
      <c r="M33" s="79">
        <v>100.47306118927142</v>
      </c>
      <c r="N33" s="96">
        <v>100.71100718182625</v>
      </c>
      <c r="O33" s="28">
        <v>2020</v>
      </c>
    </row>
    <row r="34" spans="1:15" ht="16.5" customHeight="1" x14ac:dyDescent="0.2">
      <c r="B34" s="25"/>
    </row>
    <row r="35" spans="1:15" ht="16.5" customHeight="1" x14ac:dyDescent="0.2">
      <c r="B35" s="377"/>
      <c r="C35" s="377"/>
      <c r="D35" s="377"/>
      <c r="E35" s="377"/>
      <c r="F35" s="377"/>
      <c r="G35" s="377"/>
      <c r="H35" s="377"/>
      <c r="I35" s="377"/>
      <c r="J35" s="377"/>
      <c r="K35" s="377"/>
      <c r="L35" s="377"/>
      <c r="M35" s="377"/>
      <c r="N35" s="377"/>
    </row>
  </sheetData>
  <mergeCells count="12">
    <mergeCell ref="B31:H31"/>
    <mergeCell ref="I31:N31"/>
    <mergeCell ref="B22:H22"/>
    <mergeCell ref="I22:N22"/>
    <mergeCell ref="A1:O1"/>
    <mergeCell ref="A2:O2"/>
    <mergeCell ref="A3:O3"/>
    <mergeCell ref="A4:A6"/>
    <mergeCell ref="C4:H4"/>
    <mergeCell ref="I4:N4"/>
    <mergeCell ref="O4:O6"/>
    <mergeCell ref="B5:B6"/>
  </mergeCells>
  <printOptions horizontalCentered="1"/>
  <pageMargins left="0.39370078740157483" right="0.39370078740157483" top="0.78740157480314965" bottom="0.59055118110236227" header="0.39370078740157483" footer="0.39370078740157483"/>
  <pageSetup paperSize="9" scale="90" firstPageNumber="57" orientation="landscape" useFirstPageNumber="1" r:id="rId1"/>
  <headerFooter alignWithMargins="0">
    <oddHeader>&amp;L&amp;8PCBS: Prices and Price Indices Annual Bulletin, 2020&amp;R&amp;1&amp;K00+000ء &amp;8&amp;K000000PCBS: الأسعار والأرقام القياسية النشرة السنوية، 2020</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rightToLeft="1" view="pageBreakPreview" zoomScaleNormal="100" zoomScaleSheetLayoutView="100" workbookViewId="0">
      <selection sqref="A1:O35"/>
    </sheetView>
  </sheetViews>
  <sheetFormatPr defaultRowHeight="16.5" customHeight="1" x14ac:dyDescent="0.2"/>
  <cols>
    <col min="1" max="1" width="11" style="1" customWidth="1"/>
    <col min="2" max="2" width="10.42578125" style="2" customWidth="1"/>
    <col min="3" max="14" width="9.28515625" customWidth="1"/>
    <col min="15" max="15" width="14.85546875" customWidth="1"/>
  </cols>
  <sheetData>
    <row r="1" spans="1:15" ht="19.899999999999999" customHeight="1" x14ac:dyDescent="0.2">
      <c r="A1" s="526" t="s">
        <v>2893</v>
      </c>
      <c r="B1" s="526"/>
      <c r="C1" s="526"/>
      <c r="D1" s="526"/>
      <c r="E1" s="526"/>
      <c r="F1" s="526"/>
      <c r="G1" s="526"/>
      <c r="H1" s="526"/>
      <c r="I1" s="526"/>
      <c r="J1" s="526"/>
      <c r="K1" s="526"/>
      <c r="L1" s="526"/>
      <c r="M1" s="526"/>
      <c r="N1" s="526"/>
      <c r="O1" s="526"/>
    </row>
    <row r="2" spans="1:15" ht="19.899999999999999" customHeight="1" x14ac:dyDescent="0.2">
      <c r="A2" s="503" t="s">
        <v>2894</v>
      </c>
      <c r="B2" s="503"/>
      <c r="C2" s="503"/>
      <c r="D2" s="503"/>
      <c r="E2" s="503"/>
      <c r="F2" s="503"/>
      <c r="G2" s="503"/>
      <c r="H2" s="503"/>
      <c r="I2" s="503"/>
      <c r="J2" s="503"/>
      <c r="K2" s="503"/>
      <c r="L2" s="503"/>
      <c r="M2" s="503"/>
      <c r="N2" s="503"/>
      <c r="O2" s="503"/>
    </row>
    <row r="3" spans="1:15" ht="4.9000000000000004" customHeight="1" x14ac:dyDescent="0.2">
      <c r="A3" s="514"/>
      <c r="B3" s="514"/>
      <c r="C3" s="514"/>
      <c r="D3" s="514"/>
      <c r="E3" s="514"/>
      <c r="F3" s="514"/>
      <c r="G3" s="514"/>
      <c r="H3" s="514"/>
      <c r="I3" s="514"/>
      <c r="J3" s="514"/>
      <c r="K3" s="514"/>
      <c r="L3" s="514"/>
      <c r="M3" s="514"/>
      <c r="N3" s="514"/>
      <c r="O3" s="514"/>
    </row>
    <row r="4" spans="1:15" ht="18" customHeight="1" x14ac:dyDescent="0.2">
      <c r="A4" s="504" t="s">
        <v>21</v>
      </c>
      <c r="B4" s="29" t="s">
        <v>0</v>
      </c>
      <c r="C4" s="507" t="s">
        <v>24</v>
      </c>
      <c r="D4" s="508"/>
      <c r="E4" s="508"/>
      <c r="F4" s="508"/>
      <c r="G4" s="508"/>
      <c r="H4" s="508"/>
      <c r="I4" s="509" t="s">
        <v>23</v>
      </c>
      <c r="J4" s="509"/>
      <c r="K4" s="509"/>
      <c r="L4" s="509"/>
      <c r="M4" s="509"/>
      <c r="N4" s="509"/>
      <c r="O4" s="511" t="s">
        <v>20</v>
      </c>
    </row>
    <row r="5" spans="1:15" ht="18" customHeight="1" x14ac:dyDescent="0.55000000000000004">
      <c r="A5" s="505"/>
      <c r="B5" s="519" t="s">
        <v>22</v>
      </c>
      <c r="C5" s="30" t="s">
        <v>1</v>
      </c>
      <c r="D5" s="30" t="s">
        <v>2</v>
      </c>
      <c r="E5" s="30" t="s">
        <v>3</v>
      </c>
      <c r="F5" s="30" t="s">
        <v>4</v>
      </c>
      <c r="G5" s="30" t="s">
        <v>27</v>
      </c>
      <c r="H5" s="30" t="s">
        <v>5</v>
      </c>
      <c r="I5" s="30" t="s">
        <v>6</v>
      </c>
      <c r="J5" s="30" t="s">
        <v>28</v>
      </c>
      <c r="K5" s="30" t="s">
        <v>29</v>
      </c>
      <c r="L5" s="30" t="s">
        <v>30</v>
      </c>
      <c r="M5" s="30" t="s">
        <v>7</v>
      </c>
      <c r="N5" s="30" t="s">
        <v>31</v>
      </c>
      <c r="O5" s="512"/>
    </row>
    <row r="6" spans="1:15" ht="18" customHeight="1" x14ac:dyDescent="0.2">
      <c r="A6" s="506"/>
      <c r="B6" s="520"/>
      <c r="C6" s="31" t="s">
        <v>8</v>
      </c>
      <c r="D6" s="31" t="s">
        <v>10</v>
      </c>
      <c r="E6" s="31" t="s">
        <v>9</v>
      </c>
      <c r="F6" s="31" t="s">
        <v>11</v>
      </c>
      <c r="G6" s="31" t="s">
        <v>12</v>
      </c>
      <c r="H6" s="31" t="s">
        <v>13</v>
      </c>
      <c r="I6" s="31" t="s">
        <v>14</v>
      </c>
      <c r="J6" s="31" t="s">
        <v>15</v>
      </c>
      <c r="K6" s="31" t="s">
        <v>16</v>
      </c>
      <c r="L6" s="31" t="s">
        <v>17</v>
      </c>
      <c r="M6" s="31" t="s">
        <v>18</v>
      </c>
      <c r="N6" s="31" t="s">
        <v>19</v>
      </c>
      <c r="O6" s="513"/>
    </row>
    <row r="7" spans="1:15" s="3" customFormat="1" ht="15.75" customHeight="1" x14ac:dyDescent="0.2">
      <c r="A7" s="7">
        <v>1996</v>
      </c>
      <c r="B7" s="15">
        <f>AVERAGE(C7:N7)</f>
        <v>70.538027739673836</v>
      </c>
      <c r="C7" s="16">
        <v>67.890682705497525</v>
      </c>
      <c r="D7" s="16">
        <v>69.142837044071612</v>
      </c>
      <c r="E7" s="16">
        <v>70.029193485983598</v>
      </c>
      <c r="F7" s="16">
        <v>70.212092434314656</v>
      </c>
      <c r="G7" s="16">
        <v>70.74672012943617</v>
      </c>
      <c r="H7" s="16">
        <v>70.486440856811228</v>
      </c>
      <c r="I7" s="16">
        <v>70.261334458865321</v>
      </c>
      <c r="J7" s="16">
        <v>70.957757377510461</v>
      </c>
      <c r="K7" s="16">
        <v>71.464246772888742</v>
      </c>
      <c r="L7" s="16">
        <v>71.597903696669121</v>
      </c>
      <c r="M7" s="16">
        <v>71.295416974429315</v>
      </c>
      <c r="N7" s="17">
        <v>72.37170693960816</v>
      </c>
      <c r="O7" s="11">
        <v>1996</v>
      </c>
    </row>
    <row r="8" spans="1:15" ht="15.75" customHeight="1" x14ac:dyDescent="0.2">
      <c r="A8" s="8">
        <v>1997</v>
      </c>
      <c r="B8" s="18">
        <f t="shared" ref="B8:B21" si="0">AVERAGE(C8:N8)</f>
        <v>75.462816409318464</v>
      </c>
      <c r="C8" s="19">
        <v>73.300270831135023</v>
      </c>
      <c r="D8" s="19">
        <v>73.848967676128169</v>
      </c>
      <c r="E8" s="19">
        <v>74.235869297597688</v>
      </c>
      <c r="F8" s="19">
        <v>74.847877317013115</v>
      </c>
      <c r="G8" s="19">
        <v>74.538356019837494</v>
      </c>
      <c r="H8" s="19">
        <v>75.087052864830639</v>
      </c>
      <c r="I8" s="19">
        <v>76.001547606485872</v>
      </c>
      <c r="J8" s="19">
        <v>76.100031655587216</v>
      </c>
      <c r="K8" s="19">
        <v>76.5361753016074</v>
      </c>
      <c r="L8" s="19">
        <v>76.641693925644546</v>
      </c>
      <c r="M8" s="19">
        <v>76.930111498012721</v>
      </c>
      <c r="N8" s="20">
        <v>77.485842917941682</v>
      </c>
      <c r="O8" s="12">
        <v>1997</v>
      </c>
    </row>
    <row r="9" spans="1:15" ht="15.75" customHeight="1" x14ac:dyDescent="0.2">
      <c r="A9" s="8">
        <v>1998</v>
      </c>
      <c r="B9" s="18">
        <f t="shared" si="0"/>
        <v>80.417502022440289</v>
      </c>
      <c r="C9" s="19">
        <v>79.012345679012341</v>
      </c>
      <c r="D9" s="19">
        <v>78.491787133762429</v>
      </c>
      <c r="E9" s="19">
        <v>78.266680735816536</v>
      </c>
      <c r="F9" s="19">
        <v>78.147092961907774</v>
      </c>
      <c r="G9" s="19">
        <v>78.89979248003938</v>
      </c>
      <c r="H9" s="19">
        <v>78.794273856002249</v>
      </c>
      <c r="I9" s="19">
        <v>79.314832401252147</v>
      </c>
      <c r="J9" s="19">
        <v>79.539938799198055</v>
      </c>
      <c r="K9" s="19">
        <v>81.193063909113292</v>
      </c>
      <c r="L9" s="19">
        <v>83.007984242552141</v>
      </c>
      <c r="M9" s="19">
        <v>84.872146600541654</v>
      </c>
      <c r="N9" s="20">
        <v>85.470085470085465</v>
      </c>
      <c r="O9" s="12">
        <v>1998</v>
      </c>
    </row>
    <row r="10" spans="1:15" ht="15.75" customHeight="1" x14ac:dyDescent="0.2">
      <c r="A10" s="8">
        <v>1999</v>
      </c>
      <c r="B10" s="18">
        <f t="shared" si="0"/>
        <v>85.01049324094592</v>
      </c>
      <c r="C10" s="19">
        <v>85.976574865463746</v>
      </c>
      <c r="D10" s="19">
        <v>84.604832752980897</v>
      </c>
      <c r="E10" s="19">
        <v>84.147585382153281</v>
      </c>
      <c r="F10" s="19">
        <v>83.521508212866237</v>
      </c>
      <c r="G10" s="19">
        <v>83.725510886004699</v>
      </c>
      <c r="H10" s="19">
        <v>84.140550807217465</v>
      </c>
      <c r="I10" s="19">
        <v>85.040976399001082</v>
      </c>
      <c r="J10" s="19">
        <v>84.738489676761276</v>
      </c>
      <c r="K10" s="19">
        <v>84.773662551440324</v>
      </c>
      <c r="L10" s="19">
        <v>85.505258344764513</v>
      </c>
      <c r="M10" s="19">
        <v>86.743343533466984</v>
      </c>
      <c r="N10" s="20">
        <v>87.207625479230416</v>
      </c>
      <c r="O10" s="12">
        <v>1999</v>
      </c>
    </row>
    <row r="11" spans="1:15" ht="15.75" customHeight="1" x14ac:dyDescent="0.2">
      <c r="A11" s="8">
        <v>2000</v>
      </c>
      <c r="B11" s="18">
        <f t="shared" si="0"/>
        <v>86.970208575146856</v>
      </c>
      <c r="C11" s="19">
        <v>86.912173331926411</v>
      </c>
      <c r="D11" s="19">
        <v>86.80665470788928</v>
      </c>
      <c r="E11" s="19">
        <v>87.193556329358799</v>
      </c>
      <c r="F11" s="19">
        <v>86.236854138088702</v>
      </c>
      <c r="G11" s="19">
        <v>87.179487179487182</v>
      </c>
      <c r="H11" s="19">
        <v>86.841827582568314</v>
      </c>
      <c r="I11" s="19">
        <v>87.334247828074993</v>
      </c>
      <c r="J11" s="19">
        <v>86.356441911997464</v>
      </c>
      <c r="K11" s="19">
        <v>87.270936653652697</v>
      </c>
      <c r="L11" s="19">
        <v>87.05989940557842</v>
      </c>
      <c r="M11" s="19">
        <v>87.552319651085071</v>
      </c>
      <c r="N11" s="20">
        <v>86.898104182054794</v>
      </c>
      <c r="O11" s="12">
        <v>2000</v>
      </c>
    </row>
    <row r="12" spans="1:15" ht="15.75" customHeight="1" x14ac:dyDescent="0.2">
      <c r="A12" s="8">
        <v>2001</v>
      </c>
      <c r="B12" s="18">
        <f t="shared" si="0"/>
        <v>86.749791893824806</v>
      </c>
      <c r="C12" s="19">
        <v>86.180577538602222</v>
      </c>
      <c r="D12" s="19">
        <v>86.525271710456892</v>
      </c>
      <c r="E12" s="19">
        <v>86.701136083852134</v>
      </c>
      <c r="F12" s="19">
        <v>86.933277056733843</v>
      </c>
      <c r="G12" s="19">
        <v>86.553410010200139</v>
      </c>
      <c r="H12" s="19">
        <v>86.743343533466984</v>
      </c>
      <c r="I12" s="19">
        <v>87.052864830642605</v>
      </c>
      <c r="J12" s="19">
        <v>86.110231789244125</v>
      </c>
      <c r="K12" s="19">
        <v>86.834793007632513</v>
      </c>
      <c r="L12" s="19">
        <v>86.827758432696697</v>
      </c>
      <c r="M12" s="19">
        <v>87.081003130385852</v>
      </c>
      <c r="N12" s="20">
        <v>87.453835601983741</v>
      </c>
      <c r="O12" s="12">
        <v>2001</v>
      </c>
    </row>
    <row r="13" spans="1:15" ht="15.75" customHeight="1" x14ac:dyDescent="0.2">
      <c r="A13" s="8">
        <v>2002</v>
      </c>
      <c r="B13" s="18">
        <f t="shared" si="0"/>
        <v>90.898432462218466</v>
      </c>
      <c r="C13" s="19">
        <v>88.093981921142415</v>
      </c>
      <c r="D13" s="19">
        <v>88.698955365622027</v>
      </c>
      <c r="E13" s="19">
        <v>88.966269213182784</v>
      </c>
      <c r="F13" s="19">
        <v>89.930005979388696</v>
      </c>
      <c r="G13" s="19">
        <v>90.598290598290589</v>
      </c>
      <c r="H13" s="19">
        <v>90.302838450986599</v>
      </c>
      <c r="I13" s="19">
        <v>91.984101860645055</v>
      </c>
      <c r="J13" s="19">
        <v>91.498716190074205</v>
      </c>
      <c r="K13" s="19">
        <v>92.546867855509831</v>
      </c>
      <c r="L13" s="19">
        <v>92.708663079033443</v>
      </c>
      <c r="M13" s="19">
        <v>92.145897084168695</v>
      </c>
      <c r="N13" s="20">
        <v>93.306601948577239</v>
      </c>
      <c r="O13" s="12">
        <v>2002</v>
      </c>
    </row>
    <row r="14" spans="1:15" ht="15.75" customHeight="1" x14ac:dyDescent="0.2">
      <c r="A14" s="8">
        <v>2003</v>
      </c>
      <c r="B14" s="18">
        <f t="shared" si="0"/>
        <v>95.76753074695462</v>
      </c>
      <c r="C14" s="19">
        <v>93.116668425310394</v>
      </c>
      <c r="D14" s="19">
        <v>94.439168513242578</v>
      </c>
      <c r="E14" s="19">
        <v>94.987865358235723</v>
      </c>
      <c r="F14" s="19">
        <v>94.938623333685058</v>
      </c>
      <c r="G14" s="19">
        <v>95.635046252330184</v>
      </c>
      <c r="H14" s="19">
        <v>95.635046252330184</v>
      </c>
      <c r="I14" s="19">
        <v>95.69835742675248</v>
      </c>
      <c r="J14" s="19">
        <v>95.037107382786388</v>
      </c>
      <c r="K14" s="19">
        <v>97.288171362245436</v>
      </c>
      <c r="L14" s="19">
        <v>96.866096866096854</v>
      </c>
      <c r="M14" s="19">
        <v>97.32334423692447</v>
      </c>
      <c r="N14" s="20">
        <v>98.244873553515518</v>
      </c>
      <c r="O14" s="12">
        <v>2003</v>
      </c>
    </row>
    <row r="15" spans="1:15" ht="15.75" customHeight="1" x14ac:dyDescent="0.2">
      <c r="A15" s="8">
        <v>2004</v>
      </c>
      <c r="B15" s="18">
        <f t="shared" si="0"/>
        <v>100</v>
      </c>
      <c r="C15" s="19">
        <v>98.885019872674178</v>
      </c>
      <c r="D15" s="19">
        <v>98.561429425626955</v>
      </c>
      <c r="E15" s="19">
        <v>98.86391614786676</v>
      </c>
      <c r="F15" s="19">
        <v>99.539235341704469</v>
      </c>
      <c r="G15" s="19">
        <v>99.468889592346386</v>
      </c>
      <c r="H15" s="19">
        <v>99.257852344272081</v>
      </c>
      <c r="I15" s="19">
        <v>99.933171538109804</v>
      </c>
      <c r="J15" s="19">
        <v>99.321163518694377</v>
      </c>
      <c r="K15" s="19">
        <v>100.32007315957934</v>
      </c>
      <c r="L15" s="19">
        <v>100.70697478104884</v>
      </c>
      <c r="M15" s="19">
        <v>101.87471422039322</v>
      </c>
      <c r="N15" s="20">
        <v>103.26756005768351</v>
      </c>
      <c r="O15" s="12">
        <v>2004</v>
      </c>
    </row>
    <row r="16" spans="1:15" ht="15.75" customHeight="1" x14ac:dyDescent="0.2">
      <c r="A16" s="9">
        <v>2005</v>
      </c>
      <c r="B16" s="18">
        <f t="shared" si="0"/>
        <v>105.10367845180036</v>
      </c>
      <c r="C16" s="19">
        <v>102.09065745583629</v>
      </c>
      <c r="D16" s="19">
        <v>104.28346420238313</v>
      </c>
      <c r="E16" s="19">
        <v>104.39996729832565</v>
      </c>
      <c r="F16" s="19">
        <v>104.32063623650301</v>
      </c>
      <c r="G16" s="19">
        <v>104.03698037590429</v>
      </c>
      <c r="H16" s="19">
        <v>104.59582107951181</v>
      </c>
      <c r="I16" s="19">
        <v>105.07657532971764</v>
      </c>
      <c r="J16" s="19">
        <v>104.94100840994227</v>
      </c>
      <c r="K16" s="19">
        <v>105.82751909573537</v>
      </c>
      <c r="L16" s="19">
        <v>107.31774592690449</v>
      </c>
      <c r="M16" s="19">
        <v>107.36706895561424</v>
      </c>
      <c r="N16" s="22">
        <v>106.98669705522613</v>
      </c>
      <c r="O16" s="13">
        <v>2005</v>
      </c>
    </row>
    <row r="17" spans="1:15" ht="15.75" customHeight="1" x14ac:dyDescent="0.2">
      <c r="A17" s="8">
        <v>2006</v>
      </c>
      <c r="B17" s="18">
        <f t="shared" si="0"/>
        <v>106.96454708365356</v>
      </c>
      <c r="C17" s="19">
        <v>105.95535103640844</v>
      </c>
      <c r="D17" s="19">
        <v>106.46584775783306</v>
      </c>
      <c r="E17" s="19">
        <v>106.25794402696312</v>
      </c>
      <c r="F17" s="19">
        <v>106.18429370649655</v>
      </c>
      <c r="G17" s="19">
        <v>107.47872169817887</v>
      </c>
      <c r="H17" s="19">
        <v>106.97524083533165</v>
      </c>
      <c r="I17" s="19">
        <v>107.11933045274127</v>
      </c>
      <c r="J17" s="19">
        <v>107.12742238639291</v>
      </c>
      <c r="K17" s="19">
        <v>107.73868854200848</v>
      </c>
      <c r="L17" s="19">
        <v>107.36345487160457</v>
      </c>
      <c r="M17" s="19">
        <v>107.25980165012496</v>
      </c>
      <c r="N17" s="20">
        <v>107.64846803975891</v>
      </c>
      <c r="O17" s="12">
        <v>2006</v>
      </c>
    </row>
    <row r="18" spans="1:15" ht="15.75" customHeight="1" x14ac:dyDescent="0.2">
      <c r="A18" s="8">
        <v>2007</v>
      </c>
      <c r="B18" s="18">
        <f t="shared" si="0"/>
        <v>110.28350378301046</v>
      </c>
      <c r="C18" s="19">
        <v>106.48239776773543</v>
      </c>
      <c r="D18" s="19">
        <v>106.89147825623702</v>
      </c>
      <c r="E18" s="19">
        <v>107.96084187470532</v>
      </c>
      <c r="F18" s="19">
        <v>108.61403233346049</v>
      </c>
      <c r="G18" s="19">
        <v>108.57</v>
      </c>
      <c r="H18" s="19">
        <v>110.03705581289819</v>
      </c>
      <c r="I18" s="19">
        <v>110.53468988986731</v>
      </c>
      <c r="J18" s="19">
        <v>112.50949150863042</v>
      </c>
      <c r="K18" s="19">
        <v>112.68569571334631</v>
      </c>
      <c r="L18" s="19">
        <v>112.82282930943491</v>
      </c>
      <c r="M18" s="19">
        <v>113.28</v>
      </c>
      <c r="N18" s="20">
        <v>113.0135329298102</v>
      </c>
      <c r="O18" s="12">
        <v>2007</v>
      </c>
    </row>
    <row r="19" spans="1:15" ht="15.75" customHeight="1" x14ac:dyDescent="0.2">
      <c r="A19" s="8">
        <v>2008</v>
      </c>
      <c r="B19" s="18">
        <f t="shared" si="0"/>
        <v>118.13479028448829</v>
      </c>
      <c r="C19" s="21">
        <v>114.42359816175109</v>
      </c>
      <c r="D19" s="19">
        <v>114.914168318791</v>
      </c>
      <c r="E19" s="19">
        <v>115.24477133575735</v>
      </c>
      <c r="F19" s="19">
        <v>116.88809880052527</v>
      </c>
      <c r="G19" s="19">
        <v>117.33339056072688</v>
      </c>
      <c r="H19" s="19">
        <v>117.96069388101945</v>
      </c>
      <c r="I19" s="19">
        <v>118.67416958638512</v>
      </c>
      <c r="J19" s="19">
        <v>119.5573214978797</v>
      </c>
      <c r="K19" s="19">
        <v>120.52127127102369</v>
      </c>
      <c r="L19" s="23">
        <v>121.16</v>
      </c>
      <c r="M19" s="23">
        <v>120.61</v>
      </c>
      <c r="N19" s="24">
        <v>120.33</v>
      </c>
      <c r="O19" s="12">
        <v>2008</v>
      </c>
    </row>
    <row r="20" spans="1:15" ht="15.75" customHeight="1" x14ac:dyDescent="0.2">
      <c r="A20" s="8">
        <v>2009</v>
      </c>
      <c r="B20" s="25">
        <f t="shared" si="0"/>
        <v>122.3170971907747</v>
      </c>
      <c r="C20" s="19">
        <v>118.91761827944207</v>
      </c>
      <c r="D20" s="19">
        <v>118.65802801640005</v>
      </c>
      <c r="E20" s="19">
        <v>119.75783699959401</v>
      </c>
      <c r="F20" s="19">
        <v>119.79258362184679</v>
      </c>
      <c r="G20" s="19">
        <v>121.49965416782446</v>
      </c>
      <c r="H20" s="19">
        <v>121.9042220658729</v>
      </c>
      <c r="I20" s="19">
        <v>122.33337991871402</v>
      </c>
      <c r="J20" s="19">
        <v>123.75011145891817</v>
      </c>
      <c r="K20" s="19">
        <v>124.52679495997059</v>
      </c>
      <c r="L20" s="19">
        <v>124.95586752229674</v>
      </c>
      <c r="M20" s="19">
        <v>125.2380797818309</v>
      </c>
      <c r="N20" s="20">
        <v>126.47098949658593</v>
      </c>
      <c r="O20" s="12">
        <v>2009</v>
      </c>
    </row>
    <row r="21" spans="1:15" ht="15.75" customHeight="1" x14ac:dyDescent="0.2">
      <c r="A21" s="8">
        <v>2010</v>
      </c>
      <c r="B21" s="25">
        <f t="shared" si="0"/>
        <v>128.7418037575047</v>
      </c>
      <c r="C21" s="19">
        <v>126.68801556453707</v>
      </c>
      <c r="D21" s="19">
        <v>126.17171146551779</v>
      </c>
      <c r="E21" s="19">
        <v>126.55926638640186</v>
      </c>
      <c r="F21" s="19">
        <v>126.68871081494218</v>
      </c>
      <c r="G21" s="19">
        <v>127.04540819639429</v>
      </c>
      <c r="H21" s="19">
        <v>127.83886660463348</v>
      </c>
      <c r="I21" s="19">
        <v>129.04285520358857</v>
      </c>
      <c r="J21" s="19">
        <v>129.18450238104137</v>
      </c>
      <c r="K21" s="19">
        <v>130.54796450771298</v>
      </c>
      <c r="L21" s="19">
        <v>131.62654681662102</v>
      </c>
      <c r="M21" s="19">
        <v>131.91264432729139</v>
      </c>
      <c r="N21" s="20">
        <v>131.59515282137423</v>
      </c>
      <c r="O21" s="12">
        <v>2010</v>
      </c>
    </row>
    <row r="22" spans="1:15" ht="15.75" customHeight="1" x14ac:dyDescent="0.2">
      <c r="A22" s="8"/>
      <c r="B22" s="521" t="s">
        <v>36</v>
      </c>
      <c r="C22" s="522"/>
      <c r="D22" s="522"/>
      <c r="E22" s="522"/>
      <c r="F22" s="522"/>
      <c r="G22" s="522"/>
      <c r="H22" s="522"/>
      <c r="I22" s="500" t="s">
        <v>1445</v>
      </c>
      <c r="J22" s="500"/>
      <c r="K22" s="500"/>
      <c r="L22" s="500"/>
      <c r="M22" s="500"/>
      <c r="N22" s="501"/>
      <c r="O22" s="12"/>
    </row>
    <row r="23" spans="1:15" ht="15.75" customHeight="1" x14ac:dyDescent="0.2">
      <c r="A23" s="8">
        <v>2011</v>
      </c>
      <c r="B23" s="25">
        <f t="shared" ref="B23:B33" si="1">AVERAGE(C23:N23)</f>
        <v>104.13405623366158</v>
      </c>
      <c r="C23" s="19">
        <v>102.68883292482732</v>
      </c>
      <c r="D23" s="19">
        <v>102.82505002784248</v>
      </c>
      <c r="E23" s="19">
        <v>103.66675994575755</v>
      </c>
      <c r="F23" s="19">
        <v>103.65720013106524</v>
      </c>
      <c r="G23" s="19">
        <v>103.68016991338568</v>
      </c>
      <c r="H23" s="19">
        <v>103.76020370144707</v>
      </c>
      <c r="I23" s="19">
        <v>104.30008885552932</v>
      </c>
      <c r="J23" s="19">
        <v>104.606834078487</v>
      </c>
      <c r="K23" s="19">
        <v>104.76578001338976</v>
      </c>
      <c r="L23" s="19">
        <v>105.01574713856171</v>
      </c>
      <c r="M23" s="19">
        <v>105.26092261242728</v>
      </c>
      <c r="N23" s="20">
        <v>105.38108546121852</v>
      </c>
      <c r="O23" s="12">
        <v>2011</v>
      </c>
    </row>
    <row r="24" spans="1:15" ht="15.75" customHeight="1" x14ac:dyDescent="0.2">
      <c r="A24" s="8">
        <v>2012</v>
      </c>
      <c r="B24" s="25">
        <f t="shared" si="1"/>
        <v>107.50082083781579</v>
      </c>
      <c r="C24" s="19">
        <v>106.41389443362939</v>
      </c>
      <c r="D24" s="19">
        <v>106.72551570571572</v>
      </c>
      <c r="E24" s="19">
        <v>106.95690150787968</v>
      </c>
      <c r="F24" s="19">
        <v>106.67418109053784</v>
      </c>
      <c r="G24" s="19">
        <v>106.74825673067805</v>
      </c>
      <c r="H24" s="19">
        <v>106.07289007060153</v>
      </c>
      <c r="I24" s="19">
        <v>106.26543596803769</v>
      </c>
      <c r="J24" s="19">
        <v>107.94242855263559</v>
      </c>
      <c r="K24" s="19">
        <v>109.52397003497913</v>
      </c>
      <c r="L24" s="19">
        <v>109.01272379711919</v>
      </c>
      <c r="M24" s="19">
        <v>108.97191802955899</v>
      </c>
      <c r="N24" s="20">
        <v>108.70173413241665</v>
      </c>
      <c r="O24" s="12">
        <v>2012</v>
      </c>
    </row>
    <row r="25" spans="1:15" ht="15.75" customHeight="1" x14ac:dyDescent="0.2">
      <c r="A25" s="8">
        <v>2013</v>
      </c>
      <c r="B25" s="25">
        <f t="shared" si="1"/>
        <v>109.44338879444759</v>
      </c>
      <c r="C25" s="19">
        <v>109.1718177944784</v>
      </c>
      <c r="D25" s="19">
        <v>108.61618443700472</v>
      </c>
      <c r="E25" s="19">
        <v>107.87488167124422</v>
      </c>
      <c r="F25" s="19">
        <v>107.64312719393934</v>
      </c>
      <c r="G25" s="19">
        <v>108.10108611256064</v>
      </c>
      <c r="H25" s="19">
        <v>109.09253540592999</v>
      </c>
      <c r="I25" s="19">
        <v>109.31646533093962</v>
      </c>
      <c r="J25" s="19">
        <v>110.17588193162922</v>
      </c>
      <c r="K25" s="19">
        <v>110.47381358561275</v>
      </c>
      <c r="L25" s="19">
        <v>110.87124605972618</v>
      </c>
      <c r="M25" s="19">
        <v>110.21421619231764</v>
      </c>
      <c r="N25" s="20">
        <v>111.76940981798826</v>
      </c>
      <c r="O25" s="12">
        <v>2013</v>
      </c>
    </row>
    <row r="26" spans="1:15" ht="15.75" customHeight="1" x14ac:dyDescent="0.2">
      <c r="A26" s="8">
        <v>2014</v>
      </c>
      <c r="B26" s="25">
        <f t="shared" si="1"/>
        <v>113.64975207490339</v>
      </c>
      <c r="C26" s="19">
        <v>113.9247418429603</v>
      </c>
      <c r="D26" s="19">
        <v>113.74885694826152</v>
      </c>
      <c r="E26" s="19">
        <v>114.04214038440976</v>
      </c>
      <c r="F26" s="19">
        <v>113.61660681961233</v>
      </c>
      <c r="G26" s="19">
        <v>113.16400707337348</v>
      </c>
      <c r="H26" s="19">
        <v>112.79578040646913</v>
      </c>
      <c r="I26" s="19">
        <v>113.58952430892519</v>
      </c>
      <c r="J26" s="19">
        <v>113.37764513767009</v>
      </c>
      <c r="K26" s="19">
        <v>113.66503693544094</v>
      </c>
      <c r="L26" s="19">
        <v>114.1222757447299</v>
      </c>
      <c r="M26" s="19">
        <v>113.49338565038857</v>
      </c>
      <c r="N26" s="20">
        <v>114.25702364659915</v>
      </c>
      <c r="O26" s="12">
        <v>2014</v>
      </c>
    </row>
    <row r="27" spans="1:15" ht="15.75" customHeight="1" x14ac:dyDescent="0.2">
      <c r="A27" s="8">
        <v>2015</v>
      </c>
      <c r="B27" s="25">
        <f t="shared" si="1"/>
        <v>114.02027156227769</v>
      </c>
      <c r="C27" s="19">
        <v>113.06111209739076</v>
      </c>
      <c r="D27" s="19">
        <v>112.91909998200899</v>
      </c>
      <c r="E27" s="19">
        <v>113.68395302488132</v>
      </c>
      <c r="F27" s="19">
        <v>113.86079453344213</v>
      </c>
      <c r="G27" s="19">
        <v>114.24054447464214</v>
      </c>
      <c r="H27" s="19">
        <v>114.781679197619</v>
      </c>
      <c r="I27" s="19">
        <v>114.6306410966765</v>
      </c>
      <c r="J27" s="19">
        <v>114.20540888850644</v>
      </c>
      <c r="K27" s="19">
        <v>113.86058319748112</v>
      </c>
      <c r="L27" s="19">
        <v>115.11915443225067</v>
      </c>
      <c r="M27" s="19">
        <v>114.28661013283322</v>
      </c>
      <c r="N27" s="20">
        <v>113.59367768959977</v>
      </c>
      <c r="O27" s="12">
        <v>2015</v>
      </c>
    </row>
    <row r="28" spans="1:15" ht="15.75" customHeight="1" x14ac:dyDescent="0.2">
      <c r="A28" s="8">
        <v>2016</v>
      </c>
      <c r="B28" s="25">
        <f t="shared" si="1"/>
        <v>112.92517627472405</v>
      </c>
      <c r="C28" s="19">
        <v>111.69660354539957</v>
      </c>
      <c r="D28" s="19">
        <v>111.12596753403086</v>
      </c>
      <c r="E28" s="19">
        <v>112.14612293886113</v>
      </c>
      <c r="F28" s="19">
        <v>111.51970076731843</v>
      </c>
      <c r="G28" s="19">
        <v>111.48283225980892</v>
      </c>
      <c r="H28" s="19">
        <v>113.42848656661906</v>
      </c>
      <c r="I28" s="19">
        <v>113.65974233450767</v>
      </c>
      <c r="J28" s="19">
        <v>113.25161431142975</v>
      </c>
      <c r="K28" s="19">
        <v>114.18771396618878</v>
      </c>
      <c r="L28" s="19">
        <v>114.3244709322764</v>
      </c>
      <c r="M28" s="19">
        <v>114.21333534255287</v>
      </c>
      <c r="N28" s="20">
        <v>114.06552479769522</v>
      </c>
      <c r="O28" s="12">
        <v>2016</v>
      </c>
    </row>
    <row r="29" spans="1:15" ht="15.75" customHeight="1" x14ac:dyDescent="0.2">
      <c r="A29" s="8">
        <v>2017</v>
      </c>
      <c r="B29" s="25">
        <f t="shared" ref="B29" si="2">AVERAGE(C29:N29)</f>
        <v>115.38740142373501</v>
      </c>
      <c r="C29" s="19">
        <v>115.23204230533416</v>
      </c>
      <c r="D29" s="19">
        <v>115.63838938091766</v>
      </c>
      <c r="E29" s="19">
        <v>114.83174524127367</v>
      </c>
      <c r="F29" s="19">
        <v>115.52735736625058</v>
      </c>
      <c r="G29" s="19">
        <v>115.33153612455702</v>
      </c>
      <c r="H29" s="19">
        <v>114.99921244131772</v>
      </c>
      <c r="I29" s="19">
        <v>114.85381803904413</v>
      </c>
      <c r="J29" s="19">
        <v>115.39058479467634</v>
      </c>
      <c r="K29" s="19">
        <v>115.71394353137593</v>
      </c>
      <c r="L29" s="19">
        <v>115.80622558272435</v>
      </c>
      <c r="M29" s="19">
        <v>115.62438653981415</v>
      </c>
      <c r="N29" s="20">
        <v>115.6995757375343</v>
      </c>
      <c r="O29" s="12">
        <v>2017</v>
      </c>
    </row>
    <row r="30" spans="1:15" ht="15.75" customHeight="1" x14ac:dyDescent="0.2">
      <c r="A30" s="8">
        <v>2018</v>
      </c>
      <c r="B30" s="25">
        <f t="shared" si="1"/>
        <v>116.58337842147846</v>
      </c>
      <c r="C30" s="19">
        <v>115.38854149005894</v>
      </c>
      <c r="D30" s="19">
        <v>115.12993265393919</v>
      </c>
      <c r="E30" s="19">
        <v>115.03073065893585</v>
      </c>
      <c r="F30" s="19">
        <v>115.84147103700762</v>
      </c>
      <c r="G30" s="19">
        <v>116.20490550928298</v>
      </c>
      <c r="H30" s="19">
        <v>116.83040693235787</v>
      </c>
      <c r="I30" s="19">
        <v>117.01374693396463</v>
      </c>
      <c r="J30" s="19">
        <v>117.26126322201522</v>
      </c>
      <c r="K30" s="19">
        <v>117.37642172733977</v>
      </c>
      <c r="L30" s="19">
        <v>117.67363006250228</v>
      </c>
      <c r="M30" s="19">
        <v>117.60202028891511</v>
      </c>
      <c r="N30" s="20">
        <v>117.64747054142175</v>
      </c>
      <c r="O30" s="12">
        <v>2018</v>
      </c>
    </row>
    <row r="31" spans="1:15" ht="15.75" customHeight="1" x14ac:dyDescent="0.2">
      <c r="A31" s="8"/>
      <c r="B31" s="521" t="s">
        <v>1681</v>
      </c>
      <c r="C31" s="522"/>
      <c r="D31" s="522"/>
      <c r="E31" s="522"/>
      <c r="F31" s="522"/>
      <c r="G31" s="522"/>
      <c r="H31" s="522"/>
      <c r="I31" s="500" t="s">
        <v>1682</v>
      </c>
      <c r="J31" s="500"/>
      <c r="K31" s="500"/>
      <c r="L31" s="500"/>
      <c r="M31" s="500"/>
      <c r="N31" s="501"/>
      <c r="O31" s="12"/>
    </row>
    <row r="32" spans="1:15" ht="15.75" customHeight="1" x14ac:dyDescent="0.2">
      <c r="A32" s="8">
        <v>2019</v>
      </c>
      <c r="B32" s="25">
        <f t="shared" si="1"/>
        <v>101.3721412234928</v>
      </c>
      <c r="C32" s="19">
        <v>99.372703457564967</v>
      </c>
      <c r="D32" s="19">
        <v>98.883517638605866</v>
      </c>
      <c r="E32" s="19">
        <v>99.447220533281794</v>
      </c>
      <c r="F32" s="19">
        <v>100.20253326998113</v>
      </c>
      <c r="G32" s="19">
        <v>102.09919989573947</v>
      </c>
      <c r="H32" s="19">
        <v>102.08812561115947</v>
      </c>
      <c r="I32" s="19">
        <v>102.2553921485918</v>
      </c>
      <c r="J32" s="19">
        <v>102.40505208563577</v>
      </c>
      <c r="K32" s="19">
        <v>102.30974713538475</v>
      </c>
      <c r="L32" s="19">
        <v>102.39863802612611</v>
      </c>
      <c r="M32" s="19">
        <v>102.22811467690065</v>
      </c>
      <c r="N32" s="20">
        <v>102.77545020294147</v>
      </c>
      <c r="O32" s="12">
        <v>2019</v>
      </c>
    </row>
    <row r="33" spans="1:15" ht="15.75" customHeight="1" x14ac:dyDescent="0.2">
      <c r="A33" s="326">
        <v>2020</v>
      </c>
      <c r="B33" s="27">
        <f t="shared" si="1"/>
        <v>102.12640473014831</v>
      </c>
      <c r="C33" s="79">
        <v>102.56758617786798</v>
      </c>
      <c r="D33" s="79">
        <v>102.43086195315179</v>
      </c>
      <c r="E33" s="79">
        <v>102.78521283265698</v>
      </c>
      <c r="F33" s="79">
        <v>101.61080502600409</v>
      </c>
      <c r="G33" s="79">
        <v>101.19784329360388</v>
      </c>
      <c r="H33" s="79">
        <v>101.14134848496583</v>
      </c>
      <c r="I33" s="79">
        <v>101.65056164853026</v>
      </c>
      <c r="J33" s="79">
        <v>101.94528183900627</v>
      </c>
      <c r="K33" s="79">
        <v>102.39522535674693</v>
      </c>
      <c r="L33" s="79">
        <v>102.74831452195698</v>
      </c>
      <c r="M33" s="79">
        <v>102.51195856956569</v>
      </c>
      <c r="N33" s="96">
        <v>102.53185705772314</v>
      </c>
      <c r="O33" s="28">
        <v>2020</v>
      </c>
    </row>
    <row r="34" spans="1:15" ht="16.899999999999999" customHeight="1" x14ac:dyDescent="0.2">
      <c r="A34" s="518" t="s">
        <v>1664</v>
      </c>
      <c r="B34" s="518"/>
      <c r="C34" s="518"/>
      <c r="D34" s="518"/>
      <c r="E34" s="518"/>
      <c r="F34" s="518"/>
      <c r="G34" s="518"/>
      <c r="H34" s="524" t="s">
        <v>1665</v>
      </c>
      <c r="I34" s="524"/>
      <c r="J34" s="524"/>
      <c r="K34" s="524"/>
      <c r="L34" s="524"/>
      <c r="M34" s="524"/>
      <c r="N34" s="524"/>
      <c r="O34" s="524"/>
    </row>
    <row r="35" spans="1:15" ht="21" customHeight="1" x14ac:dyDescent="0.2">
      <c r="A35" s="523"/>
      <c r="B35" s="523"/>
      <c r="C35" s="523"/>
      <c r="D35" s="523"/>
      <c r="E35" s="523"/>
      <c r="F35" s="523"/>
      <c r="G35" s="523"/>
      <c r="H35" s="525"/>
      <c r="I35" s="525"/>
      <c r="J35" s="525"/>
      <c r="K35" s="525"/>
      <c r="L35" s="525"/>
      <c r="M35" s="525"/>
      <c r="N35" s="525"/>
      <c r="O35" s="525"/>
    </row>
    <row r="36" spans="1:15" ht="16.5" customHeight="1" x14ac:dyDescent="0.2">
      <c r="B36"/>
    </row>
    <row r="37" spans="1:15" ht="16.5" customHeight="1" x14ac:dyDescent="0.2">
      <c r="B37" s="377"/>
      <c r="C37" s="377"/>
      <c r="D37" s="377"/>
      <c r="E37" s="377"/>
      <c r="F37" s="377"/>
      <c r="G37" s="377"/>
      <c r="H37" s="377"/>
      <c r="I37" s="377"/>
      <c r="J37" s="377"/>
      <c r="K37" s="377"/>
      <c r="L37" s="377"/>
      <c r="M37" s="377"/>
      <c r="N37" s="377"/>
    </row>
  </sheetData>
  <mergeCells count="14">
    <mergeCell ref="B22:H22"/>
    <mergeCell ref="I22:N22"/>
    <mergeCell ref="A34:G35"/>
    <mergeCell ref="H34:O35"/>
    <mergeCell ref="A1:O1"/>
    <mergeCell ref="A2:O2"/>
    <mergeCell ref="A3:O3"/>
    <mergeCell ref="A4:A6"/>
    <mergeCell ref="C4:H4"/>
    <mergeCell ref="I4:N4"/>
    <mergeCell ref="O4:O6"/>
    <mergeCell ref="B5:B6"/>
    <mergeCell ref="B31:H31"/>
    <mergeCell ref="I31:N31"/>
  </mergeCells>
  <printOptions horizontalCentered="1"/>
  <pageMargins left="0.39370078740157483" right="0.39370078740157483" top="0.78740157480314965" bottom="0.59055118110236227" header="0.39370078740157483" footer="0.39370078740157483"/>
  <pageSetup paperSize="9" scale="90" firstPageNumber="58" orientation="landscape" useFirstPageNumber="1" r:id="rId1"/>
  <headerFooter alignWithMargins="0">
    <oddHeader>&amp;L&amp;8PCBS: Prices and Price Indices Annual Bulletin, 2020
&amp;R&amp;1&amp;K00+000ء&amp;8&amp;K01+000 PCBS&amp;K000000: الأسعار والأرقام القياسية النشرة السنوية، 2020</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7"/>
  <sheetViews>
    <sheetView rightToLeft="1" view="pageBreakPreview" zoomScaleNormal="100" zoomScaleSheetLayoutView="100" workbookViewId="0">
      <selection sqref="A1:M47"/>
    </sheetView>
  </sheetViews>
  <sheetFormatPr defaultColWidth="8.7109375" defaultRowHeight="16.5" customHeight="1" x14ac:dyDescent="0.2"/>
  <cols>
    <col min="1" max="1" width="6.42578125" style="355" customWidth="1"/>
    <col min="2" max="2" width="29.85546875" style="33" customWidth="1"/>
    <col min="3" max="12" width="8.28515625" style="33" customWidth="1"/>
    <col min="13" max="13" width="38.42578125" style="33" customWidth="1"/>
    <col min="14" max="22" width="7.85546875" style="33" customWidth="1"/>
    <col min="23" max="23" width="33.28515625" style="33" customWidth="1"/>
    <col min="24" max="16384" width="8.7109375" style="33"/>
  </cols>
  <sheetData>
    <row r="1" spans="1:27" ht="19.899999999999999" customHeight="1" x14ac:dyDescent="0.2">
      <c r="A1" s="502" t="s">
        <v>2800</v>
      </c>
      <c r="B1" s="502"/>
      <c r="C1" s="502"/>
      <c r="D1" s="502"/>
      <c r="E1" s="502"/>
      <c r="F1" s="502"/>
      <c r="G1" s="502"/>
      <c r="H1" s="502"/>
      <c r="I1" s="502"/>
      <c r="J1" s="502"/>
      <c r="K1" s="502"/>
      <c r="L1" s="502"/>
      <c r="M1" s="502"/>
      <c r="N1" s="32"/>
      <c r="O1" s="32"/>
      <c r="P1" s="32"/>
      <c r="Q1" s="32"/>
      <c r="R1" s="32"/>
      <c r="S1" s="32"/>
      <c r="T1" s="32"/>
      <c r="U1" s="32"/>
      <c r="V1" s="32"/>
      <c r="W1" s="32"/>
    </row>
    <row r="2" spans="1:27" ht="19.899999999999999" customHeight="1" x14ac:dyDescent="0.2">
      <c r="A2" s="539" t="s">
        <v>2801</v>
      </c>
      <c r="B2" s="539"/>
      <c r="C2" s="539"/>
      <c r="D2" s="539"/>
      <c r="E2" s="539"/>
      <c r="F2" s="539"/>
      <c r="G2" s="539"/>
      <c r="H2" s="539"/>
      <c r="I2" s="539"/>
      <c r="J2" s="539"/>
      <c r="K2" s="539"/>
      <c r="L2" s="539"/>
      <c r="M2" s="539"/>
      <c r="N2" s="34"/>
      <c r="O2" s="34"/>
      <c r="P2" s="34"/>
      <c r="Q2" s="34"/>
      <c r="R2" s="34"/>
      <c r="S2" s="34"/>
      <c r="T2" s="34"/>
      <c r="U2" s="34"/>
      <c r="V2" s="34"/>
      <c r="W2" s="34"/>
    </row>
    <row r="3" spans="1:27" ht="19.899999999999999" customHeight="1" x14ac:dyDescent="0.2">
      <c r="A3" s="538" t="s">
        <v>1683</v>
      </c>
      <c r="B3" s="538"/>
      <c r="C3" s="538"/>
      <c r="D3" s="538"/>
      <c r="E3" s="538"/>
      <c r="F3" s="538"/>
      <c r="G3" s="538"/>
      <c r="H3" s="538"/>
      <c r="I3" s="538"/>
      <c r="J3" s="538"/>
      <c r="K3" s="538"/>
      <c r="L3" s="538"/>
      <c r="M3" s="538"/>
      <c r="N3" s="35"/>
      <c r="O3" s="35"/>
      <c r="P3" s="35"/>
      <c r="Q3" s="35"/>
      <c r="R3" s="35"/>
      <c r="S3" s="35"/>
      <c r="T3" s="35"/>
      <c r="U3" s="35"/>
      <c r="V3" s="35"/>
      <c r="W3" s="35"/>
    </row>
    <row r="4" spans="1:27" s="36" customFormat="1" ht="4.9000000000000004" customHeight="1" x14ac:dyDescent="0.2">
      <c r="A4" s="354"/>
      <c r="N4" s="37"/>
      <c r="O4" s="37"/>
      <c r="P4" s="37"/>
      <c r="Q4" s="37"/>
      <c r="R4" s="37"/>
      <c r="S4" s="37"/>
      <c r="T4" s="37"/>
      <c r="U4" s="37"/>
      <c r="V4" s="37"/>
      <c r="W4" s="37"/>
    </row>
    <row r="5" spans="1:27" s="37" customFormat="1" ht="19.899999999999999" customHeight="1" x14ac:dyDescent="0.2">
      <c r="A5" s="540" t="s">
        <v>1711</v>
      </c>
      <c r="B5" s="543" t="s">
        <v>37</v>
      </c>
      <c r="C5" s="533">
        <v>2011</v>
      </c>
      <c r="D5" s="534"/>
      <c r="E5" s="533">
        <v>2012</v>
      </c>
      <c r="F5" s="534"/>
      <c r="G5" s="533">
        <v>2013</v>
      </c>
      <c r="H5" s="534"/>
      <c r="I5" s="533">
        <v>2014</v>
      </c>
      <c r="J5" s="534"/>
      <c r="K5" s="533">
        <v>2015</v>
      </c>
      <c r="L5" s="534"/>
      <c r="M5" s="511" t="s">
        <v>38</v>
      </c>
      <c r="N5" s="38"/>
      <c r="O5" s="532"/>
      <c r="P5" s="532"/>
      <c r="Q5" s="532"/>
      <c r="R5" s="532"/>
      <c r="S5" s="532"/>
      <c r="T5" s="532"/>
      <c r="U5" s="532"/>
      <c r="V5" s="532"/>
    </row>
    <row r="6" spans="1:27" s="37" customFormat="1" ht="19.899999999999999" customHeight="1" x14ac:dyDescent="0.2">
      <c r="A6" s="541"/>
      <c r="B6" s="544"/>
      <c r="C6" s="39" t="s">
        <v>39</v>
      </c>
      <c r="D6" s="39" t="s">
        <v>40</v>
      </c>
      <c r="E6" s="39" t="s">
        <v>39</v>
      </c>
      <c r="F6" s="39" t="s">
        <v>40</v>
      </c>
      <c r="G6" s="39" t="s">
        <v>39</v>
      </c>
      <c r="H6" s="39" t="s">
        <v>40</v>
      </c>
      <c r="I6" s="39" t="s">
        <v>39</v>
      </c>
      <c r="J6" s="39" t="s">
        <v>40</v>
      </c>
      <c r="K6" s="39" t="s">
        <v>39</v>
      </c>
      <c r="L6" s="39" t="s">
        <v>40</v>
      </c>
      <c r="M6" s="512"/>
      <c r="N6" s="40"/>
      <c r="O6" s="41"/>
      <c r="P6" s="41"/>
      <c r="Q6" s="41"/>
      <c r="R6" s="41"/>
      <c r="S6" s="41"/>
      <c r="T6" s="41"/>
      <c r="U6" s="41"/>
      <c r="V6" s="41"/>
    </row>
    <row r="7" spans="1:27" s="37" customFormat="1" ht="39.75" customHeight="1" x14ac:dyDescent="0.2">
      <c r="A7" s="542"/>
      <c r="B7" s="545"/>
      <c r="C7" s="42" t="s">
        <v>41</v>
      </c>
      <c r="D7" s="42" t="s">
        <v>42</v>
      </c>
      <c r="E7" s="42" t="s">
        <v>41</v>
      </c>
      <c r="F7" s="42" t="s">
        <v>42</v>
      </c>
      <c r="G7" s="42" t="s">
        <v>41</v>
      </c>
      <c r="H7" s="42" t="s">
        <v>42</v>
      </c>
      <c r="I7" s="42" t="s">
        <v>41</v>
      </c>
      <c r="J7" s="42" t="s">
        <v>42</v>
      </c>
      <c r="K7" s="42" t="s">
        <v>41</v>
      </c>
      <c r="L7" s="42" t="s">
        <v>42</v>
      </c>
      <c r="M7" s="513"/>
      <c r="N7" s="43"/>
      <c r="O7" s="44"/>
      <c r="P7" s="44"/>
      <c r="Q7" s="44"/>
      <c r="R7" s="44"/>
      <c r="S7" s="44"/>
      <c r="T7" s="44"/>
      <c r="U7" s="44"/>
      <c r="V7" s="44"/>
    </row>
    <row r="8" spans="1:27" s="50" customFormat="1" ht="19.5" customHeight="1" x14ac:dyDescent="0.2">
      <c r="A8" s="356" t="s">
        <v>1311</v>
      </c>
      <c r="B8" s="45" t="s">
        <v>1684</v>
      </c>
      <c r="C8" s="46">
        <v>98.054594045055126</v>
      </c>
      <c r="D8" s="16">
        <v>2.4042979155410649</v>
      </c>
      <c r="E8" s="16">
        <v>100.13559172109963</v>
      </c>
      <c r="F8" s="16">
        <f>E8/C8*100-100</f>
        <v>2.1222847295541385</v>
      </c>
      <c r="G8" s="16">
        <v>100.93970533706214</v>
      </c>
      <c r="H8" s="16">
        <f>G8/E8*100-100</f>
        <v>0.80302478084131224</v>
      </c>
      <c r="I8" s="16">
        <v>101.31085929361063</v>
      </c>
      <c r="J8" s="16">
        <f>I8/G8*100-100</f>
        <v>0.367698672498733</v>
      </c>
      <c r="K8" s="16">
        <v>103.23992159415927</v>
      </c>
      <c r="L8" s="17">
        <f>K8/I8*100-100</f>
        <v>1.9041021999013878</v>
      </c>
      <c r="M8" s="413" t="s">
        <v>1697</v>
      </c>
      <c r="N8" s="47"/>
      <c r="O8" s="48"/>
      <c r="P8" s="48"/>
      <c r="Q8" s="48"/>
      <c r="R8" s="48"/>
      <c r="S8" s="48"/>
      <c r="T8" s="48"/>
      <c r="U8" s="48"/>
      <c r="V8" s="48"/>
      <c r="W8" s="49"/>
      <c r="Z8" s="527"/>
      <c r="AA8" s="528"/>
    </row>
    <row r="9" spans="1:27" s="50" customFormat="1" ht="19.5" customHeight="1" x14ac:dyDescent="0.2">
      <c r="A9" s="357" t="s">
        <v>1341</v>
      </c>
      <c r="B9" s="52" t="s">
        <v>1685</v>
      </c>
      <c r="C9" s="25">
        <v>65.287846924912728</v>
      </c>
      <c r="D9" s="19">
        <v>6.2157416334279958</v>
      </c>
      <c r="E9" s="19">
        <v>70.395940338942751</v>
      </c>
      <c r="F9" s="19">
        <f t="shared" ref="F9:L19" si="0">E9/C9*100-100</f>
        <v>7.8239575275086395</v>
      </c>
      <c r="G9" s="19">
        <v>79.100429628337594</v>
      </c>
      <c r="H9" s="19">
        <f t="shared" si="0"/>
        <v>12.365044415181359</v>
      </c>
      <c r="I9" s="19">
        <v>88.437964579943596</v>
      </c>
      <c r="J9" s="19">
        <f t="shared" si="0"/>
        <v>11.804657693364604</v>
      </c>
      <c r="K9" s="19">
        <v>98.0959128760813</v>
      </c>
      <c r="L9" s="19">
        <f t="shared" si="0"/>
        <v>10.92059088199322</v>
      </c>
      <c r="M9" s="414" t="s">
        <v>1698</v>
      </c>
      <c r="N9" s="47"/>
      <c r="O9" s="48"/>
      <c r="P9" s="48"/>
      <c r="Q9" s="48"/>
      <c r="R9" s="48"/>
      <c r="S9" s="48"/>
      <c r="T9" s="48"/>
      <c r="U9" s="48"/>
      <c r="V9" s="48"/>
      <c r="W9" s="49"/>
      <c r="Z9" s="527"/>
      <c r="AA9" s="528"/>
    </row>
    <row r="10" spans="1:27" s="50" customFormat="1" ht="19.5" customHeight="1" x14ac:dyDescent="0.2">
      <c r="A10" s="357" t="s">
        <v>1344</v>
      </c>
      <c r="B10" s="52" t="s">
        <v>1686</v>
      </c>
      <c r="C10" s="25">
        <v>97.345138655610683</v>
      </c>
      <c r="D10" s="19">
        <v>4.596576073690045</v>
      </c>
      <c r="E10" s="53">
        <v>98.609959357767536</v>
      </c>
      <c r="F10" s="19">
        <f t="shared" si="0"/>
        <v>1.2993157333018388</v>
      </c>
      <c r="G10" s="19">
        <v>97.96237029620039</v>
      </c>
      <c r="H10" s="19">
        <f t="shared" si="0"/>
        <v>-0.65671770456533807</v>
      </c>
      <c r="I10" s="19">
        <v>97.097357974231898</v>
      </c>
      <c r="J10" s="19">
        <f t="shared" si="0"/>
        <v>-0.88300468777249819</v>
      </c>
      <c r="K10" s="19">
        <v>101.70885944039632</v>
      </c>
      <c r="L10" s="19">
        <f t="shared" si="0"/>
        <v>4.7493583372147441</v>
      </c>
      <c r="M10" s="414" t="s">
        <v>1699</v>
      </c>
      <c r="N10" s="47"/>
      <c r="O10" s="48"/>
      <c r="P10" s="48"/>
      <c r="Q10" s="48"/>
      <c r="R10" s="48"/>
      <c r="S10" s="48"/>
      <c r="T10" s="48"/>
      <c r="U10" s="48"/>
      <c r="V10" s="48"/>
      <c r="W10" s="49"/>
    </row>
    <row r="11" spans="1:27" s="50" customFormat="1" ht="24.75" customHeight="1" x14ac:dyDescent="0.2">
      <c r="A11" s="357" t="s">
        <v>1353</v>
      </c>
      <c r="B11" s="52" t="s">
        <v>1687</v>
      </c>
      <c r="C11" s="19">
        <v>93.626110955543766</v>
      </c>
      <c r="D11" s="19">
        <v>2.9451270455481193</v>
      </c>
      <c r="E11" s="19">
        <v>97.289291467500064</v>
      </c>
      <c r="F11" s="19">
        <f t="shared" si="0"/>
        <v>3.9125629320389805</v>
      </c>
      <c r="G11" s="54">
        <v>101.02495108200424</v>
      </c>
      <c r="H11" s="19">
        <f t="shared" si="0"/>
        <v>3.8397438794711434</v>
      </c>
      <c r="I11" s="54">
        <v>104.36554989509784</v>
      </c>
      <c r="J11" s="19">
        <f t="shared" si="0"/>
        <v>3.3067066871251996</v>
      </c>
      <c r="K11" s="54">
        <v>98.477712011419882</v>
      </c>
      <c r="L11" s="19">
        <f t="shared" si="0"/>
        <v>-5.6415530695675642</v>
      </c>
      <c r="M11" s="414" t="s">
        <v>1700</v>
      </c>
      <c r="N11" s="47"/>
      <c r="O11" s="55"/>
      <c r="P11" s="48"/>
      <c r="Q11" s="55"/>
      <c r="R11" s="48"/>
      <c r="S11" s="55"/>
      <c r="T11" s="48"/>
      <c r="U11" s="48"/>
      <c r="V11" s="48"/>
      <c r="W11" s="49"/>
    </row>
    <row r="12" spans="1:27" s="50" customFormat="1" ht="39.75" customHeight="1" x14ac:dyDescent="0.2">
      <c r="A12" s="357" t="s">
        <v>1365</v>
      </c>
      <c r="B12" s="52" t="s">
        <v>1688</v>
      </c>
      <c r="C12" s="25">
        <v>95.210667398068225</v>
      </c>
      <c r="D12" s="19">
        <v>-2.8083901041711101E-2</v>
      </c>
      <c r="E12" s="19">
        <v>96.441275158676376</v>
      </c>
      <c r="F12" s="19">
        <f t="shared" si="0"/>
        <v>1.2925103817023711</v>
      </c>
      <c r="G12" s="19">
        <v>98.091604957508991</v>
      </c>
      <c r="H12" s="19">
        <f t="shared" si="0"/>
        <v>1.7112276834968299</v>
      </c>
      <c r="I12" s="19">
        <v>97.047902300996</v>
      </c>
      <c r="J12" s="19">
        <f t="shared" si="0"/>
        <v>-1.0640081350132817</v>
      </c>
      <c r="K12" s="19">
        <v>100.35379644980712</v>
      </c>
      <c r="L12" s="19">
        <f t="shared" si="0"/>
        <v>3.4064560597691411</v>
      </c>
      <c r="M12" s="414" t="s">
        <v>1701</v>
      </c>
      <c r="N12" s="47"/>
      <c r="O12" s="48"/>
      <c r="P12" s="48"/>
      <c r="Q12" s="48"/>
      <c r="R12" s="48"/>
      <c r="S12" s="48"/>
      <c r="T12" s="48"/>
      <c r="U12" s="48"/>
      <c r="V12" s="48"/>
      <c r="W12" s="49"/>
    </row>
    <row r="13" spans="1:27" s="50" customFormat="1" ht="19.5" customHeight="1" x14ac:dyDescent="0.2">
      <c r="A13" s="357" t="s">
        <v>1378</v>
      </c>
      <c r="B13" s="52" t="s">
        <v>1689</v>
      </c>
      <c r="C13" s="19">
        <v>83.597464375363117</v>
      </c>
      <c r="D13" s="19">
        <v>1.3297517792150444</v>
      </c>
      <c r="E13" s="19">
        <v>86.154882739888265</v>
      </c>
      <c r="F13" s="19">
        <f t="shared" si="0"/>
        <v>3.059205663274696</v>
      </c>
      <c r="G13" s="19">
        <v>87.622026417597382</v>
      </c>
      <c r="H13" s="19">
        <f t="shared" si="0"/>
        <v>1.7029141367861769</v>
      </c>
      <c r="I13" s="19">
        <v>95.254083228526085</v>
      </c>
      <c r="J13" s="19">
        <f t="shared" si="0"/>
        <v>8.7102034990096229</v>
      </c>
      <c r="K13" s="19">
        <v>96.252993515650232</v>
      </c>
      <c r="L13" s="19">
        <f t="shared" si="0"/>
        <v>1.0486797555204532</v>
      </c>
      <c r="M13" s="414" t="s">
        <v>1702</v>
      </c>
      <c r="N13" s="47"/>
      <c r="O13" s="48"/>
      <c r="P13" s="48"/>
      <c r="Q13" s="48"/>
      <c r="R13" s="48"/>
      <c r="S13" s="48"/>
      <c r="T13" s="48"/>
      <c r="U13" s="48"/>
      <c r="V13" s="48"/>
      <c r="W13" s="49"/>
    </row>
    <row r="14" spans="1:27" s="50" customFormat="1" ht="19.5" customHeight="1" x14ac:dyDescent="0.2">
      <c r="A14" s="357" t="s">
        <v>1387</v>
      </c>
      <c r="B14" s="52" t="s">
        <v>1690</v>
      </c>
      <c r="C14" s="19">
        <v>102.35104037831411</v>
      </c>
      <c r="D14" s="19">
        <v>4.7773622170079335</v>
      </c>
      <c r="E14" s="19">
        <v>104.60367284114848</v>
      </c>
      <c r="F14" s="19">
        <f t="shared" si="0"/>
        <v>2.200888681256302</v>
      </c>
      <c r="G14" s="19">
        <v>103.8263192990748</v>
      </c>
      <c r="H14" s="19">
        <f t="shared" si="0"/>
        <v>-0.74314172816299617</v>
      </c>
      <c r="I14" s="19">
        <v>100.85833166976562</v>
      </c>
      <c r="J14" s="19">
        <f t="shared" si="0"/>
        <v>-2.8586081538340977</v>
      </c>
      <c r="K14" s="19">
        <v>99.853621285676113</v>
      </c>
      <c r="L14" s="19">
        <f t="shared" si="0"/>
        <v>-0.99616002709539941</v>
      </c>
      <c r="M14" s="414" t="s">
        <v>1703</v>
      </c>
      <c r="N14" s="47"/>
      <c r="O14" s="48"/>
      <c r="P14" s="48"/>
      <c r="Q14" s="48"/>
      <c r="R14" s="48"/>
      <c r="S14" s="48"/>
      <c r="T14" s="48"/>
      <c r="U14" s="48"/>
      <c r="V14" s="48"/>
      <c r="W14" s="49"/>
    </row>
    <row r="15" spans="1:27" s="50" customFormat="1" ht="19.5" customHeight="1" x14ac:dyDescent="0.2">
      <c r="A15" s="357" t="s">
        <v>1398</v>
      </c>
      <c r="B15" s="52" t="s">
        <v>1691</v>
      </c>
      <c r="C15" s="19">
        <v>104.82867311464588</v>
      </c>
      <c r="D15" s="19">
        <v>0.38546924791138792</v>
      </c>
      <c r="E15" s="19">
        <v>105.09629053237832</v>
      </c>
      <c r="F15" s="19">
        <f t="shared" si="0"/>
        <v>0.25529028440507773</v>
      </c>
      <c r="G15" s="19">
        <v>104.81702937852299</v>
      </c>
      <c r="H15" s="19">
        <f t="shared" si="0"/>
        <v>-0.26571932505009954</v>
      </c>
      <c r="I15" s="19">
        <v>102.12403830307689</v>
      </c>
      <c r="J15" s="19">
        <f t="shared" si="0"/>
        <v>-2.5692304880354726</v>
      </c>
      <c r="K15" s="19">
        <v>99.981951104429456</v>
      </c>
      <c r="L15" s="19">
        <f t="shared" si="0"/>
        <v>-2.0975347569886367</v>
      </c>
      <c r="M15" s="414" t="s">
        <v>1704</v>
      </c>
      <c r="N15" s="47"/>
      <c r="O15" s="48"/>
      <c r="P15" s="48"/>
      <c r="Q15" s="48"/>
      <c r="R15" s="48"/>
      <c r="S15" s="48"/>
      <c r="T15" s="48"/>
      <c r="U15" s="48"/>
      <c r="V15" s="48"/>
      <c r="W15" s="49"/>
    </row>
    <row r="16" spans="1:27" s="50" customFormat="1" ht="19.5" customHeight="1" x14ac:dyDescent="0.2">
      <c r="A16" s="357" t="s">
        <v>1402</v>
      </c>
      <c r="B16" s="52" t="s">
        <v>1692</v>
      </c>
      <c r="C16" s="19">
        <v>95.997642094756159</v>
      </c>
      <c r="D16" s="19">
        <v>1.2052208515539888</v>
      </c>
      <c r="E16" s="19">
        <v>97.191080611634604</v>
      </c>
      <c r="F16" s="19">
        <f t="shared" si="0"/>
        <v>1.243195656514601</v>
      </c>
      <c r="G16" s="19">
        <v>96.652417739628163</v>
      </c>
      <c r="H16" s="19">
        <f t="shared" si="0"/>
        <v>-0.55423076749076472</v>
      </c>
      <c r="I16" s="19">
        <v>94.962450011236299</v>
      </c>
      <c r="J16" s="19">
        <f t="shared" si="0"/>
        <v>-1.7485002112874781</v>
      </c>
      <c r="K16" s="19">
        <v>96.962108584041445</v>
      </c>
      <c r="L16" s="19">
        <f t="shared" si="0"/>
        <v>2.1057360804913401</v>
      </c>
      <c r="M16" s="414" t="s">
        <v>1705</v>
      </c>
      <c r="N16" s="47"/>
      <c r="O16" s="48"/>
      <c r="P16" s="48"/>
      <c r="Q16" s="48"/>
      <c r="R16" s="48"/>
      <c r="S16" s="48"/>
      <c r="T16" s="48"/>
      <c r="U16" s="48"/>
      <c r="V16" s="48"/>
      <c r="W16" s="49"/>
    </row>
    <row r="17" spans="1:27" s="50" customFormat="1" ht="19.5" customHeight="1" x14ac:dyDescent="0.2">
      <c r="A17" s="357" t="s">
        <v>1451</v>
      </c>
      <c r="B17" s="52" t="s">
        <v>43</v>
      </c>
      <c r="C17" s="19">
        <v>83.281376035720044</v>
      </c>
      <c r="D17" s="19">
        <v>2.0955781692335336</v>
      </c>
      <c r="E17" s="19">
        <v>87.833014047508627</v>
      </c>
      <c r="F17" s="19">
        <f t="shared" si="0"/>
        <v>5.4653732064133322</v>
      </c>
      <c r="G17" s="19">
        <v>93.935519463992406</v>
      </c>
      <c r="H17" s="19">
        <f t="shared" si="0"/>
        <v>6.9478492599410941</v>
      </c>
      <c r="I17" s="19">
        <v>93.980933258262098</v>
      </c>
      <c r="J17" s="19">
        <f t="shared" si="0"/>
        <v>4.8345710471210168E-2</v>
      </c>
      <c r="K17" s="19">
        <v>98.663790235000192</v>
      </c>
      <c r="L17" s="19">
        <f t="shared" si="0"/>
        <v>4.9827734354046953</v>
      </c>
      <c r="M17" s="414" t="s">
        <v>1706</v>
      </c>
      <c r="N17" s="47"/>
      <c r="O17" s="48"/>
      <c r="P17" s="48"/>
      <c r="Q17" s="48"/>
      <c r="R17" s="48"/>
      <c r="S17" s="48"/>
      <c r="T17" s="48"/>
      <c r="U17" s="48"/>
      <c r="V17" s="48"/>
      <c r="W17" s="49"/>
    </row>
    <row r="18" spans="1:27" s="50" customFormat="1" ht="19.5" customHeight="1" x14ac:dyDescent="0.2">
      <c r="A18" s="357" t="s">
        <v>1453</v>
      </c>
      <c r="B18" s="52" t="s">
        <v>1693</v>
      </c>
      <c r="C18" s="25">
        <v>83.069353773512532</v>
      </c>
      <c r="D18" s="19">
        <v>5.8863562815444084</v>
      </c>
      <c r="E18" s="19">
        <v>86.309114817270327</v>
      </c>
      <c r="F18" s="19">
        <f t="shared" si="0"/>
        <v>3.9000677103989005</v>
      </c>
      <c r="G18" s="19">
        <v>89.473085202363777</v>
      </c>
      <c r="H18" s="19">
        <f t="shared" si="0"/>
        <v>3.66585892091706</v>
      </c>
      <c r="I18" s="19">
        <v>93.515476939769897</v>
      </c>
      <c r="J18" s="19">
        <f t="shared" si="0"/>
        <v>4.5179974830009968</v>
      </c>
      <c r="K18" s="19">
        <v>95.639469639500192</v>
      </c>
      <c r="L18" s="19">
        <f t="shared" si="0"/>
        <v>2.2712739850520052</v>
      </c>
      <c r="M18" s="414" t="s">
        <v>1707</v>
      </c>
      <c r="N18" s="47"/>
      <c r="O18" s="48"/>
      <c r="P18" s="48"/>
      <c r="Q18" s="48"/>
      <c r="R18" s="48"/>
      <c r="S18" s="48"/>
      <c r="T18" s="48"/>
      <c r="U18" s="48"/>
      <c r="V18" s="48"/>
      <c r="W18" s="49"/>
    </row>
    <row r="19" spans="1:27" s="50" customFormat="1" ht="19.5" customHeight="1" x14ac:dyDescent="0.2">
      <c r="A19" s="357"/>
      <c r="B19" s="52" t="s">
        <v>1713</v>
      </c>
      <c r="C19" s="25">
        <v>85.531504174180512</v>
      </c>
      <c r="D19" s="19">
        <v>3.9858629989233663</v>
      </c>
      <c r="E19" s="19">
        <v>89.861425738463311</v>
      </c>
      <c r="F19" s="19">
        <f t="shared" si="0"/>
        <v>5.0623704167123407</v>
      </c>
      <c r="G19" s="19">
        <v>88.666043620933849</v>
      </c>
      <c r="H19" s="19">
        <f t="shared" si="0"/>
        <v>-1.3302505582412607</v>
      </c>
      <c r="I19" s="19">
        <v>96.24828478922673</v>
      </c>
      <c r="J19" s="19">
        <f t="shared" si="0"/>
        <v>8.5514599035325887</v>
      </c>
      <c r="K19" s="19">
        <v>97.236070589586333</v>
      </c>
      <c r="L19" s="19">
        <f t="shared" si="0"/>
        <v>1.0262892502684622</v>
      </c>
      <c r="M19" s="414" t="s">
        <v>1714</v>
      </c>
      <c r="N19" s="47"/>
      <c r="O19" s="48"/>
      <c r="P19" s="48"/>
      <c r="Q19" s="48"/>
      <c r="R19" s="48"/>
      <c r="S19" s="48"/>
      <c r="T19" s="48"/>
      <c r="U19" s="48"/>
      <c r="V19" s="48"/>
      <c r="W19" s="49"/>
    </row>
    <row r="20" spans="1:27" s="50" customFormat="1" ht="19.5" customHeight="1" x14ac:dyDescent="0.2">
      <c r="A20" s="357" t="s">
        <v>1456</v>
      </c>
      <c r="B20" s="51" t="s">
        <v>1695</v>
      </c>
      <c r="C20" s="25" t="s">
        <v>128</v>
      </c>
      <c r="D20" s="19" t="s">
        <v>128</v>
      </c>
      <c r="E20" s="19" t="s">
        <v>128</v>
      </c>
      <c r="F20" s="19" t="s">
        <v>128</v>
      </c>
      <c r="G20" s="19" t="s">
        <v>128</v>
      </c>
      <c r="H20" s="19" t="s">
        <v>128</v>
      </c>
      <c r="I20" s="19" t="s">
        <v>128</v>
      </c>
      <c r="J20" s="19" t="s">
        <v>128</v>
      </c>
      <c r="K20" s="19" t="s">
        <v>128</v>
      </c>
      <c r="L20" s="20" t="s">
        <v>128</v>
      </c>
      <c r="M20" s="414" t="s">
        <v>1708</v>
      </c>
      <c r="N20" s="47"/>
      <c r="O20" s="48"/>
      <c r="P20" s="48"/>
      <c r="Q20" s="48"/>
      <c r="R20" s="48"/>
      <c r="S20" s="48"/>
      <c r="T20" s="48"/>
      <c r="U20" s="48"/>
      <c r="V20" s="48"/>
      <c r="W20" s="49"/>
    </row>
    <row r="21" spans="1:27" s="50" customFormat="1" ht="44.25" customHeight="1" x14ac:dyDescent="0.2">
      <c r="A21" s="357" t="s">
        <v>1712</v>
      </c>
      <c r="B21" s="51" t="s">
        <v>1696</v>
      </c>
      <c r="C21" s="25" t="s">
        <v>128</v>
      </c>
      <c r="D21" s="19" t="s">
        <v>128</v>
      </c>
      <c r="E21" s="19" t="s">
        <v>128</v>
      </c>
      <c r="F21" s="19" t="s">
        <v>128</v>
      </c>
      <c r="G21" s="19" t="s">
        <v>128</v>
      </c>
      <c r="H21" s="19" t="s">
        <v>128</v>
      </c>
      <c r="I21" s="19" t="s">
        <v>128</v>
      </c>
      <c r="J21" s="19" t="s">
        <v>128</v>
      </c>
      <c r="K21" s="19" t="s">
        <v>128</v>
      </c>
      <c r="L21" s="20" t="s">
        <v>128</v>
      </c>
      <c r="M21" s="414" t="s">
        <v>1709</v>
      </c>
      <c r="N21" s="47"/>
      <c r="O21" s="48"/>
      <c r="P21" s="48"/>
      <c r="Q21" s="48"/>
      <c r="R21" s="48"/>
      <c r="S21" s="48"/>
      <c r="T21" s="48"/>
      <c r="U21" s="48"/>
      <c r="V21" s="48"/>
      <c r="W21" s="49"/>
    </row>
    <row r="22" spans="1:27" s="63" customFormat="1" ht="19.5" customHeight="1" x14ac:dyDescent="0.2">
      <c r="A22" s="358"/>
      <c r="B22" s="56" t="s">
        <v>52</v>
      </c>
      <c r="C22" s="57">
        <v>92.878153401215215</v>
      </c>
      <c r="D22" s="58">
        <v>2.8772435849593734</v>
      </c>
      <c r="E22" s="58">
        <v>95.459318722423689</v>
      </c>
      <c r="F22" s="58">
        <f>E22/C22*100-100</f>
        <v>2.7790876828249935</v>
      </c>
      <c r="G22" s="58">
        <v>97.105418580880141</v>
      </c>
      <c r="H22" s="58">
        <f>G22/E22*100-100</f>
        <v>1.724399336269073</v>
      </c>
      <c r="I22" s="58">
        <v>98.788241016543239</v>
      </c>
      <c r="J22" s="58">
        <f>I22/G22*100-100</f>
        <v>1.7329851003746484</v>
      </c>
      <c r="K22" s="58">
        <v>100.2025047941962</v>
      </c>
      <c r="L22" s="58">
        <f>K22/I22*100-100</f>
        <v>1.4316114581047543</v>
      </c>
      <c r="M22" s="59" t="s">
        <v>1710</v>
      </c>
      <c r="N22" s="60"/>
      <c r="O22" s="61"/>
      <c r="P22" s="61"/>
      <c r="Q22" s="61"/>
      <c r="R22" s="61"/>
      <c r="S22" s="61"/>
      <c r="T22" s="61"/>
      <c r="U22" s="61"/>
      <c r="V22" s="61"/>
      <c r="W22" s="62"/>
    </row>
    <row r="23" spans="1:27" ht="16.5" customHeight="1" x14ac:dyDescent="0.2">
      <c r="N23" s="64"/>
      <c r="O23" s="37"/>
      <c r="P23" s="37"/>
      <c r="Q23" s="37"/>
      <c r="R23" s="37"/>
      <c r="S23" s="37"/>
      <c r="T23" s="37"/>
      <c r="U23" s="37"/>
      <c r="V23" s="37"/>
      <c r="W23" s="37"/>
    </row>
    <row r="24" spans="1:27" ht="19.899999999999999" customHeight="1" x14ac:dyDescent="0.2">
      <c r="A24" s="538" t="s">
        <v>2802</v>
      </c>
      <c r="B24" s="538"/>
      <c r="C24" s="538"/>
      <c r="D24" s="538"/>
      <c r="E24" s="538"/>
      <c r="F24" s="538"/>
      <c r="G24" s="538"/>
      <c r="H24" s="538"/>
      <c r="I24" s="538"/>
      <c r="J24" s="538"/>
      <c r="K24" s="538"/>
      <c r="L24" s="538"/>
      <c r="M24" s="538"/>
      <c r="N24" s="32"/>
      <c r="O24" s="32"/>
      <c r="P24" s="32"/>
      <c r="Q24" s="32"/>
      <c r="R24" s="32"/>
      <c r="S24" s="32"/>
      <c r="T24" s="32"/>
      <c r="U24" s="32"/>
      <c r="V24" s="32"/>
      <c r="W24" s="32"/>
    </row>
    <row r="25" spans="1:27" ht="19.899999999999999" customHeight="1" x14ac:dyDescent="0.2">
      <c r="A25" s="539" t="s">
        <v>2803</v>
      </c>
      <c r="B25" s="539"/>
      <c r="C25" s="539"/>
      <c r="D25" s="539"/>
      <c r="E25" s="539"/>
      <c r="F25" s="539"/>
      <c r="G25" s="539"/>
      <c r="H25" s="539"/>
      <c r="I25" s="539"/>
      <c r="J25" s="539"/>
      <c r="K25" s="539"/>
      <c r="L25" s="539"/>
      <c r="M25" s="539"/>
      <c r="N25" s="35"/>
      <c r="O25" s="35"/>
      <c r="P25" s="35"/>
      <c r="Q25" s="35"/>
      <c r="R25" s="35"/>
      <c r="S25" s="35"/>
      <c r="T25" s="35"/>
      <c r="U25" s="35"/>
      <c r="V25" s="35"/>
      <c r="W25" s="35"/>
    </row>
    <row r="26" spans="1:27" ht="19.899999999999999" customHeight="1" x14ac:dyDescent="0.2">
      <c r="A26" s="538" t="s">
        <v>1683</v>
      </c>
      <c r="B26" s="538"/>
      <c r="C26" s="538"/>
      <c r="D26" s="538"/>
      <c r="E26" s="538"/>
      <c r="F26" s="538"/>
      <c r="G26" s="538"/>
      <c r="H26" s="538"/>
      <c r="I26" s="538"/>
      <c r="J26" s="538"/>
      <c r="K26" s="538"/>
      <c r="L26" s="538"/>
      <c r="M26" s="538"/>
      <c r="N26" s="35"/>
      <c r="O26" s="35"/>
      <c r="P26" s="35"/>
      <c r="Q26" s="35"/>
      <c r="R26" s="35"/>
      <c r="S26" s="35"/>
      <c r="T26" s="35"/>
      <c r="U26" s="35"/>
      <c r="V26" s="35"/>
      <c r="W26" s="35"/>
    </row>
    <row r="27" spans="1:27" s="36" customFormat="1" ht="4.9000000000000004" customHeight="1" x14ac:dyDescent="0.2">
      <c r="A27" s="354"/>
      <c r="N27" s="64"/>
      <c r="O27" s="37"/>
      <c r="P27" s="37"/>
      <c r="Q27" s="37"/>
      <c r="R27" s="37"/>
      <c r="S27" s="37"/>
      <c r="T27" s="37"/>
      <c r="U27" s="37"/>
      <c r="V27" s="37"/>
      <c r="W27" s="37"/>
    </row>
    <row r="28" spans="1:27" s="37" customFormat="1" ht="19.899999999999999" customHeight="1" x14ac:dyDescent="0.2">
      <c r="A28" s="540" t="s">
        <v>1711</v>
      </c>
      <c r="B28" s="543" t="s">
        <v>37</v>
      </c>
      <c r="C28" s="533">
        <v>2016</v>
      </c>
      <c r="D28" s="534"/>
      <c r="E28" s="533">
        <v>2017</v>
      </c>
      <c r="F28" s="534"/>
      <c r="G28" s="533">
        <v>2018</v>
      </c>
      <c r="H28" s="534"/>
      <c r="I28" s="533">
        <v>2019</v>
      </c>
      <c r="J28" s="534"/>
      <c r="K28" s="533">
        <v>2020</v>
      </c>
      <c r="L28" s="534"/>
      <c r="M28" s="535" t="s">
        <v>38</v>
      </c>
    </row>
    <row r="29" spans="1:27" s="37" customFormat="1" ht="19.899999999999999" customHeight="1" x14ac:dyDescent="0.2">
      <c r="A29" s="541"/>
      <c r="B29" s="544"/>
      <c r="C29" s="39" t="s">
        <v>39</v>
      </c>
      <c r="D29" s="39" t="s">
        <v>40</v>
      </c>
      <c r="E29" s="39" t="s">
        <v>39</v>
      </c>
      <c r="F29" s="39" t="s">
        <v>40</v>
      </c>
      <c r="G29" s="39" t="s">
        <v>39</v>
      </c>
      <c r="H29" s="39" t="s">
        <v>40</v>
      </c>
      <c r="I29" s="39" t="s">
        <v>39</v>
      </c>
      <c r="J29" s="39" t="s">
        <v>40</v>
      </c>
      <c r="K29" s="39" t="s">
        <v>39</v>
      </c>
      <c r="L29" s="39" t="s">
        <v>40</v>
      </c>
      <c r="M29" s="536"/>
    </row>
    <row r="30" spans="1:27" s="37" customFormat="1" ht="35.25" customHeight="1" x14ac:dyDescent="0.2">
      <c r="A30" s="542"/>
      <c r="B30" s="545"/>
      <c r="C30" s="42" t="s">
        <v>41</v>
      </c>
      <c r="D30" s="42" t="s">
        <v>42</v>
      </c>
      <c r="E30" s="42" t="s">
        <v>41</v>
      </c>
      <c r="F30" s="42" t="s">
        <v>42</v>
      </c>
      <c r="G30" s="42" t="s">
        <v>41</v>
      </c>
      <c r="H30" s="42" t="s">
        <v>42</v>
      </c>
      <c r="I30" s="42" t="s">
        <v>41</v>
      </c>
      <c r="J30" s="42" t="s">
        <v>42</v>
      </c>
      <c r="K30" s="42" t="s">
        <v>41</v>
      </c>
      <c r="L30" s="42" t="s">
        <v>42</v>
      </c>
      <c r="M30" s="537"/>
    </row>
    <row r="31" spans="1:27" s="50" customFormat="1" ht="19.5" customHeight="1" x14ac:dyDescent="0.2">
      <c r="A31" s="357" t="s">
        <v>1311</v>
      </c>
      <c r="B31" s="45" t="s">
        <v>1684</v>
      </c>
      <c r="C31" s="46">
        <v>101.68791595536534</v>
      </c>
      <c r="D31" s="16">
        <f t="shared" ref="D31:D42" si="1">C31/K8*100-100</f>
        <v>-1.5032999006865992</v>
      </c>
      <c r="E31" s="16">
        <v>100.70501154460969</v>
      </c>
      <c r="F31" s="16">
        <f>E31/C31*100-100</f>
        <v>-0.96658919746873551</v>
      </c>
      <c r="G31" s="16">
        <v>99.999999999999986</v>
      </c>
      <c r="H31" s="16">
        <f>G31/E31*100-100</f>
        <v>-0.70007592849279376</v>
      </c>
      <c r="I31" s="16">
        <v>103.3274748267837</v>
      </c>
      <c r="J31" s="16">
        <f>I31/G31*100-100</f>
        <v>3.3274748267836998</v>
      </c>
      <c r="K31" s="16">
        <v>100.78055525269849</v>
      </c>
      <c r="L31" s="17">
        <f>K31/I31*100-100</f>
        <v>-2.4649006262417856</v>
      </c>
      <c r="M31" s="413" t="s">
        <v>1697</v>
      </c>
      <c r="N31" s="49"/>
      <c r="O31" s="49"/>
      <c r="P31" s="49"/>
      <c r="Q31" s="49"/>
      <c r="R31" s="49"/>
      <c r="S31" s="49"/>
      <c r="T31" s="49"/>
      <c r="U31" s="49"/>
      <c r="V31" s="49"/>
      <c r="W31" s="49"/>
      <c r="Z31" s="527"/>
      <c r="AA31" s="528"/>
    </row>
    <row r="32" spans="1:27" s="50" customFormat="1" ht="19.5" customHeight="1" x14ac:dyDescent="0.2">
      <c r="A32" s="357" t="s">
        <v>1341</v>
      </c>
      <c r="B32" s="52" t="s">
        <v>1685</v>
      </c>
      <c r="C32" s="25">
        <v>102.03788229970439</v>
      </c>
      <c r="D32" s="19">
        <f t="shared" si="1"/>
        <v>4.0184848767376877</v>
      </c>
      <c r="E32" s="19">
        <v>101.30288165450234</v>
      </c>
      <c r="F32" s="19">
        <f t="shared" ref="F32:F42" si="2">E32/C32*100-100</f>
        <v>-0.72032134403104919</v>
      </c>
      <c r="G32" s="19">
        <v>100.00000000000001</v>
      </c>
      <c r="H32" s="19">
        <f t="shared" ref="H32:H42" si="3">G32/E32*100-100</f>
        <v>-1.2861249682371891</v>
      </c>
      <c r="I32" s="19">
        <v>101.36167523902219</v>
      </c>
      <c r="J32" s="19">
        <f t="shared" ref="J32:J44" si="4">I32/G32*100-100</f>
        <v>1.3616752390221762</v>
      </c>
      <c r="K32" s="19">
        <v>101.95707347652751</v>
      </c>
      <c r="L32" s="19">
        <f t="shared" ref="L32:L44" si="5">K32/I32*100-100</f>
        <v>0.58739976041368891</v>
      </c>
      <c r="M32" s="414" t="s">
        <v>1698</v>
      </c>
      <c r="N32" s="49"/>
      <c r="O32" s="49"/>
      <c r="P32" s="49"/>
      <c r="Q32" s="49"/>
      <c r="R32" s="49"/>
      <c r="S32" s="49"/>
      <c r="T32" s="49"/>
      <c r="U32" s="49"/>
      <c r="V32" s="49"/>
      <c r="W32" s="49"/>
      <c r="Z32" s="527"/>
      <c r="AA32" s="528"/>
    </row>
    <row r="33" spans="1:23" s="50" customFormat="1" ht="19.5" customHeight="1" x14ac:dyDescent="0.2">
      <c r="A33" s="357" t="s">
        <v>1344</v>
      </c>
      <c r="B33" s="52" t="s">
        <v>1686</v>
      </c>
      <c r="C33" s="25">
        <v>104.61017956787002</v>
      </c>
      <c r="D33" s="19">
        <f t="shared" si="1"/>
        <v>2.8525736533049297</v>
      </c>
      <c r="E33" s="19">
        <v>104.43886010350225</v>
      </c>
      <c r="F33" s="19">
        <f t="shared" si="2"/>
        <v>-0.16376940090864878</v>
      </c>
      <c r="G33" s="19">
        <v>100</v>
      </c>
      <c r="H33" s="19">
        <f t="shared" si="3"/>
        <v>-4.2501996853500685</v>
      </c>
      <c r="I33" s="19">
        <v>97.370592559172891</v>
      </c>
      <c r="J33" s="19">
        <f t="shared" si="4"/>
        <v>-2.6294074408271086</v>
      </c>
      <c r="K33" s="19">
        <v>94.130553077748559</v>
      </c>
      <c r="L33" s="19">
        <f t="shared" si="5"/>
        <v>-3.327533905532448</v>
      </c>
      <c r="M33" s="414" t="s">
        <v>1699</v>
      </c>
      <c r="N33" s="49"/>
      <c r="O33" s="49"/>
      <c r="P33" s="49"/>
      <c r="Q33" s="49"/>
      <c r="R33" s="49"/>
      <c r="S33" s="49"/>
      <c r="T33" s="49"/>
      <c r="U33" s="49"/>
      <c r="V33" s="49"/>
      <c r="W33" s="49"/>
    </row>
    <row r="34" spans="1:23" s="50" customFormat="1" ht="32.25" customHeight="1" x14ac:dyDescent="0.2">
      <c r="A34" s="357" t="s">
        <v>1353</v>
      </c>
      <c r="B34" s="52" t="s">
        <v>1687</v>
      </c>
      <c r="C34" s="66">
        <v>95.909457347034405</v>
      </c>
      <c r="D34" s="54">
        <f t="shared" si="1"/>
        <v>-2.6079552539641213</v>
      </c>
      <c r="E34" s="54">
        <v>99.178665383867056</v>
      </c>
      <c r="F34" s="19">
        <f t="shared" si="2"/>
        <v>3.408639906076715</v>
      </c>
      <c r="G34" s="54">
        <v>100.00000000000001</v>
      </c>
      <c r="H34" s="19">
        <f t="shared" si="3"/>
        <v>0.82813638694774738</v>
      </c>
      <c r="I34" s="54">
        <v>99.864409478711408</v>
      </c>
      <c r="J34" s="19">
        <f t="shared" si="4"/>
        <v>-0.13559052128860571</v>
      </c>
      <c r="K34" s="19">
        <v>100.49742975484149</v>
      </c>
      <c r="L34" s="19">
        <f t="shared" si="5"/>
        <v>0.633879756996933</v>
      </c>
      <c r="M34" s="414" t="s">
        <v>1700</v>
      </c>
      <c r="N34" s="49"/>
      <c r="O34" s="49"/>
      <c r="P34" s="49"/>
      <c r="Q34" s="49"/>
      <c r="R34" s="49"/>
      <c r="S34" s="49"/>
      <c r="T34" s="49"/>
      <c r="U34" s="49"/>
      <c r="V34" s="49"/>
      <c r="W34" s="49"/>
    </row>
    <row r="35" spans="1:23" s="50" customFormat="1" ht="40.5" customHeight="1" x14ac:dyDescent="0.2">
      <c r="A35" s="357" t="s">
        <v>1365</v>
      </c>
      <c r="B35" s="52" t="s">
        <v>1688</v>
      </c>
      <c r="C35" s="25">
        <v>100.51070470585917</v>
      </c>
      <c r="D35" s="19">
        <f t="shared" si="1"/>
        <v>0.15635507733932741</v>
      </c>
      <c r="E35" s="19">
        <v>100.95527794094788</v>
      </c>
      <c r="F35" s="19">
        <f t="shared" si="2"/>
        <v>0.44231431506698016</v>
      </c>
      <c r="G35" s="19">
        <v>100</v>
      </c>
      <c r="H35" s="19">
        <f t="shared" si="3"/>
        <v>-0.94623873108116641</v>
      </c>
      <c r="I35" s="19">
        <v>98.89359532917365</v>
      </c>
      <c r="J35" s="19">
        <f t="shared" si="4"/>
        <v>-1.1064046708263504</v>
      </c>
      <c r="K35" s="19">
        <v>97.896006191021186</v>
      </c>
      <c r="L35" s="19">
        <f t="shared" si="5"/>
        <v>-1.0087499952164904</v>
      </c>
      <c r="M35" s="414" t="s">
        <v>1701</v>
      </c>
      <c r="N35" s="49"/>
      <c r="O35" s="49"/>
      <c r="P35" s="49"/>
      <c r="Q35" s="49"/>
      <c r="R35" s="49"/>
      <c r="S35" s="49"/>
      <c r="T35" s="49"/>
      <c r="U35" s="49"/>
      <c r="V35" s="49"/>
      <c r="W35" s="49"/>
    </row>
    <row r="36" spans="1:23" s="50" customFormat="1" ht="19.5" customHeight="1" x14ac:dyDescent="0.2">
      <c r="A36" s="357" t="s">
        <v>1378</v>
      </c>
      <c r="B36" s="52" t="s">
        <v>1689</v>
      </c>
      <c r="C36" s="25">
        <v>97.345415205644869</v>
      </c>
      <c r="D36" s="19">
        <f t="shared" si="1"/>
        <v>1.1349482754705349</v>
      </c>
      <c r="E36" s="19">
        <v>98.918389343016386</v>
      </c>
      <c r="F36" s="19">
        <f t="shared" si="2"/>
        <v>1.6158687433286616</v>
      </c>
      <c r="G36" s="19">
        <v>100</v>
      </c>
      <c r="H36" s="19">
        <f t="shared" si="3"/>
        <v>1.0934373923466865</v>
      </c>
      <c r="I36" s="19">
        <v>99.032730686924438</v>
      </c>
      <c r="J36" s="19">
        <f t="shared" si="4"/>
        <v>-0.96726931307556185</v>
      </c>
      <c r="K36" s="19">
        <v>99.258405291699674</v>
      </c>
      <c r="L36" s="19">
        <f t="shared" si="5"/>
        <v>0.22787880654190928</v>
      </c>
      <c r="M36" s="414" t="s">
        <v>1702</v>
      </c>
      <c r="N36" s="49"/>
      <c r="O36" s="49"/>
      <c r="P36" s="49"/>
      <c r="Q36" s="49"/>
      <c r="R36" s="49"/>
      <c r="S36" s="49"/>
      <c r="T36" s="49"/>
      <c r="U36" s="49"/>
      <c r="V36" s="49"/>
      <c r="W36" s="49"/>
    </row>
    <row r="37" spans="1:23" s="50" customFormat="1" ht="19.5" customHeight="1" x14ac:dyDescent="0.2">
      <c r="A37" s="357" t="s">
        <v>1387</v>
      </c>
      <c r="B37" s="52" t="s">
        <v>1690</v>
      </c>
      <c r="C37" s="25">
        <v>99.059154649465896</v>
      </c>
      <c r="D37" s="19">
        <f t="shared" si="1"/>
        <v>-0.79563127103551778</v>
      </c>
      <c r="E37" s="19">
        <v>98.955031426950541</v>
      </c>
      <c r="F37" s="19">
        <f t="shared" si="2"/>
        <v>-0.10511216543672219</v>
      </c>
      <c r="G37" s="19">
        <v>99.999999999999986</v>
      </c>
      <c r="H37" s="19">
        <f t="shared" si="3"/>
        <v>1.0560034775198375</v>
      </c>
      <c r="I37" s="19">
        <v>99.388799302049904</v>
      </c>
      <c r="J37" s="19">
        <f t="shared" si="4"/>
        <v>-0.61120069795008192</v>
      </c>
      <c r="K37" s="19">
        <v>97.509377621023987</v>
      </c>
      <c r="L37" s="19">
        <f t="shared" si="5"/>
        <v>-1.8909793600727767</v>
      </c>
      <c r="M37" s="414" t="s">
        <v>1703</v>
      </c>
      <c r="N37" s="49"/>
      <c r="O37" s="49"/>
      <c r="P37" s="49"/>
      <c r="Q37" s="49"/>
      <c r="R37" s="49"/>
      <c r="S37" s="49"/>
      <c r="T37" s="49"/>
      <c r="U37" s="49"/>
      <c r="V37" s="49"/>
      <c r="W37" s="49"/>
    </row>
    <row r="38" spans="1:23" s="50" customFormat="1" ht="19.5" customHeight="1" x14ac:dyDescent="0.2">
      <c r="A38" s="357" t="s">
        <v>1398</v>
      </c>
      <c r="B38" s="52" t="s">
        <v>1691</v>
      </c>
      <c r="C38" s="25">
        <v>98.626084037481135</v>
      </c>
      <c r="D38" s="19">
        <f t="shared" si="1"/>
        <v>-1.3561118301563653</v>
      </c>
      <c r="E38" s="19">
        <v>98.926815369773408</v>
      </c>
      <c r="F38" s="19">
        <f t="shared" si="2"/>
        <v>0.30492068627401636</v>
      </c>
      <c r="G38" s="19">
        <v>99.999999999999986</v>
      </c>
      <c r="H38" s="19">
        <f t="shared" si="3"/>
        <v>1.0848268249768154</v>
      </c>
      <c r="I38" s="19">
        <v>96.924968630593284</v>
      </c>
      <c r="J38" s="19">
        <f t="shared" si="4"/>
        <v>-3.0750313694067017</v>
      </c>
      <c r="K38" s="19">
        <v>94.454278000178817</v>
      </c>
      <c r="L38" s="19">
        <f t="shared" si="5"/>
        <v>-2.5490755017222853</v>
      </c>
      <c r="M38" s="414" t="s">
        <v>1704</v>
      </c>
      <c r="N38" s="49"/>
      <c r="O38" s="49"/>
      <c r="P38" s="49"/>
      <c r="Q38" s="49"/>
      <c r="R38" s="49"/>
      <c r="S38" s="49"/>
      <c r="T38" s="49"/>
      <c r="U38" s="49"/>
      <c r="V38" s="49"/>
      <c r="W38" s="49"/>
    </row>
    <row r="39" spans="1:23" s="50" customFormat="1" ht="19.5" customHeight="1" x14ac:dyDescent="0.2">
      <c r="A39" s="357" t="s">
        <v>1402</v>
      </c>
      <c r="B39" s="52" t="s">
        <v>1692</v>
      </c>
      <c r="C39" s="25">
        <v>96.590364769326513</v>
      </c>
      <c r="D39" s="19">
        <f t="shared" si="1"/>
        <v>-0.38339081125975838</v>
      </c>
      <c r="E39" s="19">
        <v>98.502352408744244</v>
      </c>
      <c r="F39" s="19">
        <f t="shared" si="2"/>
        <v>1.9794807111287724</v>
      </c>
      <c r="G39" s="19">
        <v>100.00000000000001</v>
      </c>
      <c r="H39" s="19">
        <f t="shared" si="3"/>
        <v>1.5204180962512908</v>
      </c>
      <c r="I39" s="19">
        <v>112.33316066659934</v>
      </c>
      <c r="J39" s="19">
        <f t="shared" si="4"/>
        <v>12.333160666599326</v>
      </c>
      <c r="K39" s="19">
        <v>116.27745071326474</v>
      </c>
      <c r="L39" s="19">
        <f t="shared" si="5"/>
        <v>3.5112428273712482</v>
      </c>
      <c r="M39" s="414" t="s">
        <v>1705</v>
      </c>
      <c r="N39" s="49"/>
      <c r="O39" s="49"/>
      <c r="P39" s="49"/>
      <c r="Q39" s="49"/>
      <c r="R39" s="49"/>
      <c r="S39" s="49"/>
      <c r="T39" s="49"/>
      <c r="U39" s="49"/>
      <c r="V39" s="49"/>
      <c r="W39" s="49"/>
    </row>
    <row r="40" spans="1:23" s="50" customFormat="1" ht="19.5" customHeight="1" x14ac:dyDescent="0.2">
      <c r="A40" s="357" t="s">
        <v>1451</v>
      </c>
      <c r="B40" s="52" t="s">
        <v>43</v>
      </c>
      <c r="C40" s="25">
        <v>101.71067430730862</v>
      </c>
      <c r="D40" s="19">
        <f t="shared" si="1"/>
        <v>3.0881482102514752</v>
      </c>
      <c r="E40" s="19">
        <v>101.08641994345398</v>
      </c>
      <c r="F40" s="19">
        <f t="shared" si="2"/>
        <v>-0.61375501451156822</v>
      </c>
      <c r="G40" s="19">
        <v>100.00000000000001</v>
      </c>
      <c r="H40" s="19">
        <f t="shared" si="3"/>
        <v>-1.0747437134104558</v>
      </c>
      <c r="I40" s="19">
        <v>101.29268815185814</v>
      </c>
      <c r="J40" s="19">
        <f t="shared" si="4"/>
        <v>1.2926881518581297</v>
      </c>
      <c r="K40" s="19">
        <v>101.12358479802616</v>
      </c>
      <c r="L40" s="19">
        <f t="shared" si="5"/>
        <v>-0.16694527207971532</v>
      </c>
      <c r="M40" s="414" t="s">
        <v>1706</v>
      </c>
      <c r="N40" s="49"/>
      <c r="O40" s="49"/>
      <c r="P40" s="49"/>
      <c r="Q40" s="49"/>
      <c r="R40" s="49"/>
      <c r="S40" s="49"/>
      <c r="T40" s="49"/>
      <c r="U40" s="49"/>
      <c r="V40" s="49"/>
      <c r="W40" s="49"/>
    </row>
    <row r="41" spans="1:23" s="50" customFormat="1" ht="19.5" customHeight="1" x14ac:dyDescent="0.2">
      <c r="A41" s="357" t="s">
        <v>1453</v>
      </c>
      <c r="B41" s="52" t="s">
        <v>1693</v>
      </c>
      <c r="C41" s="25">
        <v>98.497499462262965</v>
      </c>
      <c r="D41" s="19">
        <f t="shared" si="1"/>
        <v>2.9883371724411774</v>
      </c>
      <c r="E41" s="19">
        <v>98.904509379120995</v>
      </c>
      <c r="F41" s="19">
        <f t="shared" si="2"/>
        <v>0.41321852745505794</v>
      </c>
      <c r="G41" s="19">
        <v>100</v>
      </c>
      <c r="H41" s="19">
        <f t="shared" si="3"/>
        <v>1.1076245438716796</v>
      </c>
      <c r="I41" s="19">
        <v>102.32735020228249</v>
      </c>
      <c r="J41" s="19">
        <f t="shared" si="4"/>
        <v>2.3273502022825028</v>
      </c>
      <c r="K41" s="19">
        <v>103.36344109272301</v>
      </c>
      <c r="L41" s="19">
        <f t="shared" si="5"/>
        <v>1.0125258676124673</v>
      </c>
      <c r="M41" s="414" t="s">
        <v>1707</v>
      </c>
      <c r="N41" s="49"/>
      <c r="O41" s="49"/>
      <c r="P41" s="49"/>
      <c r="Q41" s="49"/>
      <c r="R41" s="49"/>
      <c r="S41" s="49"/>
      <c r="T41" s="49"/>
      <c r="U41" s="49"/>
      <c r="V41" s="49"/>
      <c r="W41" s="49"/>
    </row>
    <row r="42" spans="1:23" s="50" customFormat="1" ht="19.5" customHeight="1" x14ac:dyDescent="0.2">
      <c r="A42" s="357"/>
      <c r="B42" s="51" t="s">
        <v>1713</v>
      </c>
      <c r="C42" s="25">
        <v>97.319957027834263</v>
      </c>
      <c r="D42" s="19">
        <f t="shared" si="1"/>
        <v>8.6270905168504441E-2</v>
      </c>
      <c r="E42" s="19">
        <v>98.881814228299106</v>
      </c>
      <c r="F42" s="19">
        <f t="shared" si="2"/>
        <v>1.6048683622190083</v>
      </c>
      <c r="G42" s="19">
        <v>100</v>
      </c>
      <c r="H42" s="19">
        <f t="shared" si="3"/>
        <v>1.1308305581036535</v>
      </c>
      <c r="I42" s="19">
        <v>104.19349970668128</v>
      </c>
      <c r="J42" s="19">
        <f t="shared" si="4"/>
        <v>4.1934997066812798</v>
      </c>
      <c r="K42" s="19">
        <v>106.40937371815643</v>
      </c>
      <c r="L42" s="19">
        <f t="shared" si="5"/>
        <v>2.1266912213459932</v>
      </c>
      <c r="M42" s="414" t="s">
        <v>1714</v>
      </c>
      <c r="N42" s="49"/>
      <c r="O42" s="49"/>
      <c r="P42" s="49"/>
      <c r="Q42" s="49"/>
      <c r="R42" s="49"/>
      <c r="S42" s="49"/>
      <c r="T42" s="49"/>
      <c r="U42" s="49"/>
      <c r="V42" s="49"/>
      <c r="W42" s="49"/>
    </row>
    <row r="43" spans="1:23" s="50" customFormat="1" ht="19.5" customHeight="1" x14ac:dyDescent="0.2">
      <c r="A43" s="357" t="s">
        <v>1456</v>
      </c>
      <c r="B43" s="51" t="s">
        <v>1695</v>
      </c>
      <c r="C43" s="19" t="s">
        <v>128</v>
      </c>
      <c r="D43" s="19" t="s">
        <v>128</v>
      </c>
      <c r="E43" s="19" t="s">
        <v>128</v>
      </c>
      <c r="F43" s="19" t="s">
        <v>128</v>
      </c>
      <c r="G43" s="19">
        <v>100</v>
      </c>
      <c r="H43" s="19" t="s">
        <v>128</v>
      </c>
      <c r="I43" s="19">
        <v>99.840768507622201</v>
      </c>
      <c r="J43" s="19">
        <f t="shared" si="4"/>
        <v>-0.1592314923777991</v>
      </c>
      <c r="K43" s="19">
        <v>99.364574075524843</v>
      </c>
      <c r="L43" s="19">
        <f t="shared" si="5"/>
        <v>-0.47695389289897605</v>
      </c>
      <c r="M43" s="414" t="s">
        <v>1708</v>
      </c>
      <c r="N43" s="49"/>
      <c r="O43" s="49"/>
      <c r="P43" s="49"/>
      <c r="Q43" s="49"/>
      <c r="R43" s="49"/>
      <c r="S43" s="49"/>
      <c r="T43" s="49"/>
      <c r="U43" s="49"/>
      <c r="V43" s="49"/>
      <c r="W43" s="49"/>
    </row>
    <row r="44" spans="1:23" s="50" customFormat="1" ht="39" customHeight="1" x14ac:dyDescent="0.2">
      <c r="A44" s="357" t="s">
        <v>1712</v>
      </c>
      <c r="B44" s="51" t="s">
        <v>1696</v>
      </c>
      <c r="C44" s="19" t="s">
        <v>128</v>
      </c>
      <c r="D44" s="19" t="s">
        <v>128</v>
      </c>
      <c r="E44" s="19" t="s">
        <v>128</v>
      </c>
      <c r="F44" s="19" t="s">
        <v>128</v>
      </c>
      <c r="G44" s="19">
        <v>100</v>
      </c>
      <c r="H44" s="19" t="s">
        <v>128</v>
      </c>
      <c r="I44" s="19">
        <v>105.63781568464287</v>
      </c>
      <c r="J44" s="19">
        <f t="shared" si="4"/>
        <v>5.6378156846428737</v>
      </c>
      <c r="K44" s="19">
        <v>108.74696733928113</v>
      </c>
      <c r="L44" s="19">
        <f t="shared" si="5"/>
        <v>2.9432184246595057</v>
      </c>
      <c r="M44" s="414" t="s">
        <v>1709</v>
      </c>
      <c r="N44" s="49"/>
      <c r="O44" s="49"/>
      <c r="P44" s="49"/>
      <c r="Q44" s="49"/>
      <c r="R44" s="49"/>
      <c r="S44" s="49"/>
      <c r="T44" s="49"/>
      <c r="U44" s="49"/>
      <c r="V44" s="49"/>
      <c r="W44" s="49"/>
    </row>
    <row r="45" spans="1:23" s="63" customFormat="1" ht="19.5" customHeight="1" x14ac:dyDescent="0.2">
      <c r="A45" s="358"/>
      <c r="B45" s="56" t="s">
        <v>52</v>
      </c>
      <c r="C45" s="57">
        <v>99.982954487909296</v>
      </c>
      <c r="D45" s="58">
        <f>C45/K22*100-100</f>
        <v>-0.21910660490756584</v>
      </c>
      <c r="E45" s="58">
        <v>100.19531394277494</v>
      </c>
      <c r="F45" s="58">
        <f>E45/C45*100-100</f>
        <v>0.21239565879334066</v>
      </c>
      <c r="G45" s="58">
        <v>99.999999999999986</v>
      </c>
      <c r="H45" s="58">
        <f>G45/E45*100-100</f>
        <v>-0.19493321103470862</v>
      </c>
      <c r="I45" s="58">
        <v>101.58018333639394</v>
      </c>
      <c r="J45" s="58">
        <f>I45/G45*100-100</f>
        <v>1.5801833363939579</v>
      </c>
      <c r="K45" s="58">
        <v>100.83360522801394</v>
      </c>
      <c r="L45" s="58">
        <f>K45/I45*100-100</f>
        <v>-0.73496432459432981</v>
      </c>
      <c r="M45" s="59" t="s">
        <v>1710</v>
      </c>
      <c r="N45" s="62"/>
      <c r="O45" s="62"/>
      <c r="P45" s="62"/>
      <c r="Q45" s="62"/>
      <c r="R45" s="62"/>
      <c r="S45" s="62"/>
      <c r="T45" s="62"/>
      <c r="U45" s="62"/>
      <c r="V45" s="62"/>
      <c r="W45" s="62"/>
    </row>
    <row r="46" spans="1:23" ht="16.5" customHeight="1" x14ac:dyDescent="0.2">
      <c r="A46" s="529" t="s">
        <v>1670</v>
      </c>
      <c r="B46" s="529"/>
      <c r="C46" s="529"/>
      <c r="D46" s="529"/>
      <c r="E46" s="529"/>
      <c r="F46" s="529"/>
      <c r="G46" s="530" t="s">
        <v>1671</v>
      </c>
      <c r="H46" s="530"/>
      <c r="I46" s="530"/>
      <c r="J46" s="530"/>
      <c r="K46" s="530"/>
      <c r="L46" s="530"/>
      <c r="M46" s="530"/>
      <c r="N46" s="37"/>
      <c r="O46" s="37"/>
      <c r="P46" s="37"/>
      <c r="Q46" s="37"/>
      <c r="R46" s="37"/>
      <c r="S46" s="37"/>
      <c r="T46" s="37"/>
      <c r="U46" s="37"/>
      <c r="V46" s="37"/>
      <c r="W46" s="37"/>
    </row>
    <row r="47" spans="1:23" ht="78.75" customHeight="1" x14ac:dyDescent="0.2">
      <c r="A47" s="523" t="s">
        <v>1715</v>
      </c>
      <c r="B47" s="523"/>
      <c r="C47" s="523"/>
      <c r="D47" s="523"/>
      <c r="E47" s="523"/>
      <c r="F47" s="523"/>
      <c r="G47" s="531" t="s">
        <v>2785</v>
      </c>
      <c r="H47" s="531"/>
      <c r="I47" s="531"/>
      <c r="J47" s="531"/>
      <c r="K47" s="531"/>
      <c r="L47" s="531"/>
      <c r="M47" s="531"/>
    </row>
  </sheetData>
  <mergeCells count="34">
    <mergeCell ref="A1:M1"/>
    <mergeCell ref="A2:M2"/>
    <mergeCell ref="A3:M3"/>
    <mergeCell ref="A5:A7"/>
    <mergeCell ref="G5:H5"/>
    <mergeCell ref="C28:D28"/>
    <mergeCell ref="E28:F28"/>
    <mergeCell ref="G28:H28"/>
    <mergeCell ref="B5:B7"/>
    <mergeCell ref="S5:T5"/>
    <mergeCell ref="I5:J5"/>
    <mergeCell ref="K5:L5"/>
    <mergeCell ref="M5:M7"/>
    <mergeCell ref="U5:V5"/>
    <mergeCell ref="Z8:AA8"/>
    <mergeCell ref="Z31:AA31"/>
    <mergeCell ref="I28:J28"/>
    <mergeCell ref="K28:L28"/>
    <mergeCell ref="M28:M30"/>
    <mergeCell ref="A24:M24"/>
    <mergeCell ref="A25:M25"/>
    <mergeCell ref="A26:M26"/>
    <mergeCell ref="A28:A30"/>
    <mergeCell ref="B28:B30"/>
    <mergeCell ref="O5:P5"/>
    <mergeCell ref="Q5:R5"/>
    <mergeCell ref="C5:D5"/>
    <mergeCell ref="E5:F5"/>
    <mergeCell ref="Z9:AA9"/>
    <mergeCell ref="Z32:AA32"/>
    <mergeCell ref="A46:F46"/>
    <mergeCell ref="G46:M46"/>
    <mergeCell ref="A47:F47"/>
    <mergeCell ref="G47:M47"/>
  </mergeCells>
  <printOptions horizontalCentered="1"/>
  <pageMargins left="0.39370078740157483" right="0.39370078740157483" top="0.78740157480314965" bottom="0.59055118110236227" header="0.39370078740157483" footer="0.39370078740157483"/>
  <pageSetup paperSize="9" scale="84" firstPageNumber="59" orientation="landscape" useFirstPageNumber="1" r:id="rId1"/>
  <headerFooter alignWithMargins="0">
    <oddHeader>&amp;L&amp;8PCBS: Prices and Price Indices Annual Bulletin, 2020&amp;R&amp;1&amp;K00+000ء &amp;8&amp;K000000PCBS: الأسعار والأرقام القياسية النشرة السنوية، 2020</oddHeader>
    <oddFooter>&amp;C&amp;P</oddFooter>
  </headerFooter>
  <rowBreaks count="1" manualBreakCount="1">
    <brk id="23"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8"/>
  <sheetViews>
    <sheetView rightToLeft="1" view="pageBreakPreview" zoomScaleNormal="100" zoomScaleSheetLayoutView="100" workbookViewId="0">
      <selection sqref="A1:M48"/>
    </sheetView>
  </sheetViews>
  <sheetFormatPr defaultColWidth="8.7109375" defaultRowHeight="16.5" customHeight="1" x14ac:dyDescent="0.2"/>
  <cols>
    <col min="1" max="1" width="6.42578125" style="355" customWidth="1"/>
    <col min="2" max="2" width="29.85546875" style="33" customWidth="1"/>
    <col min="3" max="12" width="8.28515625" style="33" customWidth="1"/>
    <col min="13" max="13" width="38.42578125" style="33" customWidth="1"/>
    <col min="14" max="22" width="7.85546875" style="33" customWidth="1"/>
    <col min="23" max="23" width="33.28515625" style="33" customWidth="1"/>
    <col min="24" max="16384" width="8.7109375" style="33"/>
  </cols>
  <sheetData>
    <row r="1" spans="1:27" ht="19.899999999999999" customHeight="1" x14ac:dyDescent="0.2">
      <c r="A1" s="502" t="s">
        <v>2804</v>
      </c>
      <c r="B1" s="502"/>
      <c r="C1" s="502"/>
      <c r="D1" s="502"/>
      <c r="E1" s="502"/>
      <c r="F1" s="502"/>
      <c r="G1" s="502"/>
      <c r="H1" s="502"/>
      <c r="I1" s="502"/>
      <c r="J1" s="502"/>
      <c r="K1" s="502"/>
      <c r="L1" s="502"/>
      <c r="M1" s="502"/>
      <c r="N1" s="32"/>
      <c r="O1" s="32"/>
      <c r="P1" s="32"/>
      <c r="Q1" s="32"/>
      <c r="R1" s="32"/>
      <c r="S1" s="32"/>
      <c r="T1" s="32"/>
      <c r="U1" s="32"/>
      <c r="V1" s="32"/>
      <c r="W1" s="32"/>
    </row>
    <row r="2" spans="1:27" ht="19.899999999999999" customHeight="1" x14ac:dyDescent="0.2">
      <c r="A2" s="539" t="s">
        <v>2805</v>
      </c>
      <c r="B2" s="539"/>
      <c r="C2" s="539"/>
      <c r="D2" s="539"/>
      <c r="E2" s="539"/>
      <c r="F2" s="539"/>
      <c r="G2" s="539"/>
      <c r="H2" s="539"/>
      <c r="I2" s="539"/>
      <c r="J2" s="539"/>
      <c r="K2" s="539"/>
      <c r="L2" s="539"/>
      <c r="M2" s="539"/>
      <c r="N2" s="34"/>
      <c r="O2" s="34"/>
      <c r="P2" s="34"/>
      <c r="Q2" s="34"/>
      <c r="R2" s="34"/>
      <c r="S2" s="34"/>
      <c r="T2" s="34"/>
      <c r="U2" s="34"/>
      <c r="V2" s="34"/>
      <c r="W2" s="34"/>
    </row>
    <row r="3" spans="1:27" ht="19.899999999999999" customHeight="1" x14ac:dyDescent="0.2">
      <c r="A3" s="538" t="s">
        <v>1683</v>
      </c>
      <c r="B3" s="538"/>
      <c r="C3" s="538"/>
      <c r="D3" s="538"/>
      <c r="E3" s="538"/>
      <c r="F3" s="538"/>
      <c r="G3" s="538"/>
      <c r="H3" s="538"/>
      <c r="I3" s="538"/>
      <c r="J3" s="538"/>
      <c r="K3" s="538"/>
      <c r="L3" s="538"/>
      <c r="M3" s="538"/>
      <c r="N3" s="35"/>
      <c r="O3" s="35"/>
      <c r="P3" s="35"/>
      <c r="Q3" s="35"/>
      <c r="R3" s="35"/>
      <c r="S3" s="35"/>
      <c r="T3" s="35"/>
      <c r="U3" s="35"/>
      <c r="V3" s="35"/>
      <c r="W3" s="35"/>
    </row>
    <row r="4" spans="1:27" s="36" customFormat="1" ht="4.9000000000000004" customHeight="1" x14ac:dyDescent="0.2">
      <c r="A4" s="354"/>
      <c r="N4" s="37"/>
      <c r="O4" s="37"/>
      <c r="P4" s="37"/>
      <c r="Q4" s="37"/>
      <c r="R4" s="37"/>
      <c r="S4" s="37"/>
      <c r="T4" s="37"/>
      <c r="U4" s="37"/>
      <c r="V4" s="37"/>
      <c r="W4" s="37"/>
    </row>
    <row r="5" spans="1:27" s="37" customFormat="1" ht="19.899999999999999" customHeight="1" x14ac:dyDescent="0.2">
      <c r="A5" s="540" t="s">
        <v>1711</v>
      </c>
      <c r="B5" s="543" t="s">
        <v>37</v>
      </c>
      <c r="C5" s="533">
        <v>2011</v>
      </c>
      <c r="D5" s="534"/>
      <c r="E5" s="533">
        <v>2012</v>
      </c>
      <c r="F5" s="534"/>
      <c r="G5" s="533">
        <v>2013</v>
      </c>
      <c r="H5" s="534"/>
      <c r="I5" s="533">
        <v>2014</v>
      </c>
      <c r="J5" s="534"/>
      <c r="K5" s="533">
        <v>2015</v>
      </c>
      <c r="L5" s="534"/>
      <c r="M5" s="511" t="s">
        <v>38</v>
      </c>
      <c r="N5" s="38"/>
      <c r="O5" s="532"/>
      <c r="P5" s="532"/>
      <c r="Q5" s="532"/>
      <c r="R5" s="532"/>
      <c r="S5" s="532"/>
      <c r="T5" s="532"/>
      <c r="U5" s="532"/>
      <c r="V5" s="532"/>
    </row>
    <row r="6" spans="1:27" s="37" customFormat="1" ht="19.899999999999999" customHeight="1" x14ac:dyDescent="0.2">
      <c r="A6" s="541"/>
      <c r="B6" s="544"/>
      <c r="C6" s="39" t="s">
        <v>39</v>
      </c>
      <c r="D6" s="39" t="s">
        <v>40</v>
      </c>
      <c r="E6" s="39" t="s">
        <v>39</v>
      </c>
      <c r="F6" s="39" t="s">
        <v>40</v>
      </c>
      <c r="G6" s="39" t="s">
        <v>39</v>
      </c>
      <c r="H6" s="39" t="s">
        <v>40</v>
      </c>
      <c r="I6" s="39" t="s">
        <v>39</v>
      </c>
      <c r="J6" s="39" t="s">
        <v>40</v>
      </c>
      <c r="K6" s="39" t="s">
        <v>39</v>
      </c>
      <c r="L6" s="39" t="s">
        <v>40</v>
      </c>
      <c r="M6" s="512"/>
      <c r="N6" s="40"/>
      <c r="O6" s="41"/>
      <c r="P6" s="41"/>
      <c r="Q6" s="41"/>
      <c r="R6" s="41"/>
      <c r="S6" s="41"/>
      <c r="T6" s="41"/>
      <c r="U6" s="41"/>
      <c r="V6" s="41"/>
    </row>
    <row r="7" spans="1:27" s="37" customFormat="1" ht="36.75" customHeight="1" x14ac:dyDescent="0.2">
      <c r="A7" s="542"/>
      <c r="B7" s="545"/>
      <c r="C7" s="42" t="s">
        <v>41</v>
      </c>
      <c r="D7" s="42" t="s">
        <v>42</v>
      </c>
      <c r="E7" s="42" t="s">
        <v>41</v>
      </c>
      <c r="F7" s="42" t="s">
        <v>42</v>
      </c>
      <c r="G7" s="42" t="s">
        <v>41</v>
      </c>
      <c r="H7" s="42" t="s">
        <v>42</v>
      </c>
      <c r="I7" s="42" t="s">
        <v>41</v>
      </c>
      <c r="J7" s="42" t="s">
        <v>42</v>
      </c>
      <c r="K7" s="42" t="s">
        <v>41</v>
      </c>
      <c r="L7" s="42" t="s">
        <v>42</v>
      </c>
      <c r="M7" s="513"/>
      <c r="N7" s="43"/>
      <c r="O7" s="44"/>
      <c r="P7" s="44"/>
      <c r="Q7" s="44"/>
      <c r="R7" s="44"/>
      <c r="S7" s="44"/>
      <c r="T7" s="44"/>
      <c r="U7" s="44"/>
      <c r="V7" s="44"/>
    </row>
    <row r="8" spans="1:27" s="50" customFormat="1" ht="19.5" customHeight="1" x14ac:dyDescent="0.2">
      <c r="A8" s="356" t="s">
        <v>1311</v>
      </c>
      <c r="B8" s="45" t="s">
        <v>1684</v>
      </c>
      <c r="C8" s="46">
        <v>95.173500866523298</v>
      </c>
      <c r="D8" s="16">
        <v>2.7139657698957507</v>
      </c>
      <c r="E8" s="16">
        <v>97.520903663867486</v>
      </c>
      <c r="F8" s="16">
        <f>E8/C8*100-100</f>
        <v>2.4664457816218288</v>
      </c>
      <c r="G8" s="16">
        <v>100.45956553784215</v>
      </c>
      <c r="H8" s="16">
        <f>G8/E8*100-100</f>
        <v>3.0133661231273692</v>
      </c>
      <c r="I8" s="16">
        <v>98.98179890304759</v>
      </c>
      <c r="J8" s="16">
        <f>I8/G8*100-100</f>
        <v>-1.4710063963375433</v>
      </c>
      <c r="K8" s="16">
        <v>101.5704397821756</v>
      </c>
      <c r="L8" s="17">
        <f>K8/I8*100-100</f>
        <v>2.6152695827073842</v>
      </c>
      <c r="M8" s="413" t="s">
        <v>1697</v>
      </c>
      <c r="N8" s="47"/>
      <c r="O8" s="48"/>
      <c r="P8" s="48"/>
      <c r="Q8" s="48"/>
      <c r="R8" s="48"/>
      <c r="S8" s="48"/>
      <c r="T8" s="48"/>
      <c r="U8" s="48"/>
      <c r="V8" s="48"/>
      <c r="W8" s="49"/>
      <c r="Z8" s="527"/>
      <c r="AA8" s="528"/>
    </row>
    <row r="9" spans="1:27" s="50" customFormat="1" ht="19.5" customHeight="1" x14ac:dyDescent="0.2">
      <c r="A9" s="357" t="s">
        <v>1341</v>
      </c>
      <c r="B9" s="52" t="s">
        <v>1685</v>
      </c>
      <c r="C9" s="25">
        <v>66.000914849739033</v>
      </c>
      <c r="D9" s="19">
        <v>7.4294453264628117</v>
      </c>
      <c r="E9" s="19">
        <v>73.030822360844709</v>
      </c>
      <c r="F9" s="19">
        <f t="shared" ref="F9:L19" si="0">E9/C9*100-100</f>
        <v>10.651227376333054</v>
      </c>
      <c r="G9" s="19">
        <v>86.754272397393876</v>
      </c>
      <c r="H9" s="19">
        <f t="shared" si="0"/>
        <v>18.791312480012493</v>
      </c>
      <c r="I9" s="19">
        <v>97.007123781914288</v>
      </c>
      <c r="J9" s="19">
        <f t="shared" si="0"/>
        <v>11.818266814059996</v>
      </c>
      <c r="K9" s="19">
        <v>98.515845281500773</v>
      </c>
      <c r="L9" s="19">
        <f t="shared" si="0"/>
        <v>1.5552687686919882</v>
      </c>
      <c r="M9" s="414" t="s">
        <v>1698</v>
      </c>
      <c r="N9" s="47"/>
      <c r="O9" s="48"/>
      <c r="P9" s="48"/>
      <c r="Q9" s="48"/>
      <c r="R9" s="48"/>
      <c r="S9" s="48"/>
      <c r="T9" s="48"/>
      <c r="U9" s="48"/>
      <c r="V9" s="48"/>
      <c r="W9" s="49"/>
      <c r="Z9" s="527"/>
      <c r="AA9" s="528"/>
    </row>
    <row r="10" spans="1:27" s="50" customFormat="1" ht="19.5" customHeight="1" x14ac:dyDescent="0.2">
      <c r="A10" s="357" t="s">
        <v>1344</v>
      </c>
      <c r="B10" s="52" t="s">
        <v>1686</v>
      </c>
      <c r="C10" s="25">
        <v>92.147274533982625</v>
      </c>
      <c r="D10" s="19">
        <v>5.2991039319102811</v>
      </c>
      <c r="E10" s="53">
        <v>98.06505335985041</v>
      </c>
      <c r="F10" s="19">
        <f t="shared" si="0"/>
        <v>6.4220877457264294</v>
      </c>
      <c r="G10" s="19">
        <v>98.286278676155135</v>
      </c>
      <c r="H10" s="19">
        <f t="shared" si="0"/>
        <v>0.22559036958145384</v>
      </c>
      <c r="I10" s="19">
        <v>100.52772006839989</v>
      </c>
      <c r="J10" s="19">
        <f t="shared" si="0"/>
        <v>2.280523204698909</v>
      </c>
      <c r="K10" s="19">
        <v>104.78832210339071</v>
      </c>
      <c r="L10" s="19">
        <f t="shared" si="0"/>
        <v>4.2382360130040553</v>
      </c>
      <c r="M10" s="414" t="s">
        <v>1699</v>
      </c>
      <c r="N10" s="47"/>
      <c r="O10" s="48"/>
      <c r="P10" s="48"/>
      <c r="Q10" s="48"/>
      <c r="R10" s="48"/>
      <c r="S10" s="48"/>
      <c r="T10" s="48"/>
      <c r="U10" s="48"/>
      <c r="V10" s="48"/>
      <c r="W10" s="49"/>
    </row>
    <row r="11" spans="1:27" s="50" customFormat="1" ht="24.75" customHeight="1" x14ac:dyDescent="0.2">
      <c r="A11" s="357" t="s">
        <v>1353</v>
      </c>
      <c r="B11" s="52" t="s">
        <v>1687</v>
      </c>
      <c r="C11" s="19">
        <v>91.113611030417644</v>
      </c>
      <c r="D11" s="19">
        <v>3.5547982020459017</v>
      </c>
      <c r="E11" s="19">
        <v>94.946591253116438</v>
      </c>
      <c r="F11" s="19">
        <f t="shared" si="0"/>
        <v>4.2068140855696896</v>
      </c>
      <c r="G11" s="54">
        <v>96.841330441329205</v>
      </c>
      <c r="H11" s="19">
        <f t="shared" si="0"/>
        <v>1.9955842155108314</v>
      </c>
      <c r="I11" s="54">
        <v>106.53364955158156</v>
      </c>
      <c r="J11" s="19">
        <f t="shared" si="0"/>
        <v>10.008453070690095</v>
      </c>
      <c r="K11" s="54">
        <v>99.029656540852557</v>
      </c>
      <c r="L11" s="19">
        <f t="shared" si="0"/>
        <v>-7.0437772875655753</v>
      </c>
      <c r="M11" s="414" t="s">
        <v>1700</v>
      </c>
      <c r="N11" s="47"/>
      <c r="O11" s="55"/>
      <c r="P11" s="48"/>
      <c r="Q11" s="55"/>
      <c r="R11" s="48"/>
      <c r="S11" s="55"/>
      <c r="T11" s="48"/>
      <c r="U11" s="48"/>
      <c r="V11" s="48"/>
      <c r="W11" s="49"/>
    </row>
    <row r="12" spans="1:27" s="50" customFormat="1" ht="39.75" customHeight="1" x14ac:dyDescent="0.2">
      <c r="A12" s="357" t="s">
        <v>1365</v>
      </c>
      <c r="B12" s="52" t="s">
        <v>1688</v>
      </c>
      <c r="C12" s="25">
        <v>90.118533755223609</v>
      </c>
      <c r="D12" s="19">
        <v>1.1975789726734973</v>
      </c>
      <c r="E12" s="19">
        <v>94.136122017503212</v>
      </c>
      <c r="F12" s="19">
        <f t="shared" si="0"/>
        <v>4.4581154340482385</v>
      </c>
      <c r="G12" s="19">
        <v>95.495159129696489</v>
      </c>
      <c r="H12" s="19">
        <f t="shared" si="0"/>
        <v>1.4436935398088622</v>
      </c>
      <c r="I12" s="19">
        <v>95.105095098350887</v>
      </c>
      <c r="J12" s="19">
        <f t="shared" si="0"/>
        <v>-0.40846471685107133</v>
      </c>
      <c r="K12" s="19">
        <v>99.25656351715152</v>
      </c>
      <c r="L12" s="19">
        <f t="shared" si="0"/>
        <v>4.3651377610289757</v>
      </c>
      <c r="M12" s="414" t="s">
        <v>1701</v>
      </c>
      <c r="N12" s="47"/>
      <c r="O12" s="48"/>
      <c r="P12" s="48"/>
      <c r="Q12" s="48"/>
      <c r="R12" s="48"/>
      <c r="S12" s="48"/>
      <c r="T12" s="48"/>
      <c r="U12" s="48"/>
      <c r="V12" s="48"/>
      <c r="W12" s="49"/>
    </row>
    <row r="13" spans="1:27" s="50" customFormat="1" ht="19.5" customHeight="1" x14ac:dyDescent="0.2">
      <c r="A13" s="357" t="s">
        <v>1378</v>
      </c>
      <c r="B13" s="52" t="s">
        <v>1689</v>
      </c>
      <c r="C13" s="19">
        <v>81.131380905972449</v>
      </c>
      <c r="D13" s="19">
        <v>3.491736770865586</v>
      </c>
      <c r="E13" s="19">
        <v>86.913956026788341</v>
      </c>
      <c r="F13" s="19">
        <f t="shared" si="0"/>
        <v>7.1274210499604749</v>
      </c>
      <c r="G13" s="19">
        <v>90.89993851788411</v>
      </c>
      <c r="H13" s="19">
        <f t="shared" si="0"/>
        <v>4.5861247989531506</v>
      </c>
      <c r="I13" s="19">
        <v>94.218411811687247</v>
      </c>
      <c r="J13" s="19">
        <f t="shared" si="0"/>
        <v>3.6506881609719102</v>
      </c>
      <c r="K13" s="19">
        <v>95.462753434554131</v>
      </c>
      <c r="L13" s="19">
        <f t="shared" si="0"/>
        <v>1.3206990002696273</v>
      </c>
      <c r="M13" s="414" t="s">
        <v>1702</v>
      </c>
      <c r="N13" s="47"/>
      <c r="O13" s="48"/>
      <c r="P13" s="48"/>
      <c r="Q13" s="48"/>
      <c r="R13" s="48"/>
      <c r="S13" s="48"/>
      <c r="T13" s="48"/>
      <c r="U13" s="48"/>
      <c r="V13" s="48"/>
      <c r="W13" s="49"/>
    </row>
    <row r="14" spans="1:27" s="50" customFormat="1" ht="19.5" customHeight="1" x14ac:dyDescent="0.2">
      <c r="A14" s="357" t="s">
        <v>1387</v>
      </c>
      <c r="B14" s="52" t="s">
        <v>1690</v>
      </c>
      <c r="C14" s="19">
        <v>102.83703883667538</v>
      </c>
      <c r="D14" s="19">
        <v>5.0217553780962163</v>
      </c>
      <c r="E14" s="19">
        <v>105.83396614899065</v>
      </c>
      <c r="F14" s="19">
        <f t="shared" si="0"/>
        <v>2.9142489381427623</v>
      </c>
      <c r="G14" s="19">
        <v>105.39774551118539</v>
      </c>
      <c r="H14" s="19">
        <f t="shared" si="0"/>
        <v>-0.41217451606335942</v>
      </c>
      <c r="I14" s="19">
        <v>100.05982832765659</v>
      </c>
      <c r="J14" s="19">
        <f t="shared" si="0"/>
        <v>-5.0645458853408911</v>
      </c>
      <c r="K14" s="19">
        <v>99.046709924502011</v>
      </c>
      <c r="L14" s="19">
        <f t="shared" si="0"/>
        <v>-1.0125126337784707</v>
      </c>
      <c r="M14" s="414" t="s">
        <v>1703</v>
      </c>
      <c r="N14" s="47"/>
      <c r="O14" s="48"/>
      <c r="P14" s="48"/>
      <c r="Q14" s="48"/>
      <c r="R14" s="48"/>
      <c r="S14" s="48"/>
      <c r="T14" s="48"/>
      <c r="U14" s="48"/>
      <c r="V14" s="48"/>
      <c r="W14" s="49"/>
    </row>
    <row r="15" spans="1:27" s="50" customFormat="1" ht="19.5" customHeight="1" x14ac:dyDescent="0.2">
      <c r="A15" s="357" t="s">
        <v>1398</v>
      </c>
      <c r="B15" s="52" t="s">
        <v>1691</v>
      </c>
      <c r="C15" s="19">
        <v>105.01671301107571</v>
      </c>
      <c r="D15" s="19">
        <v>0.4593737575990815</v>
      </c>
      <c r="E15" s="19">
        <v>104.8793446455105</v>
      </c>
      <c r="F15" s="19">
        <f t="shared" si="0"/>
        <v>-0.13080619420141204</v>
      </c>
      <c r="G15" s="19">
        <v>104.03130643872709</v>
      </c>
      <c r="H15" s="19">
        <f t="shared" si="0"/>
        <v>-0.8085845784503789</v>
      </c>
      <c r="I15" s="19">
        <v>101.79293425321119</v>
      </c>
      <c r="J15" s="19">
        <f t="shared" si="0"/>
        <v>-2.1516332555472388</v>
      </c>
      <c r="K15" s="19">
        <v>99.811945539612978</v>
      </c>
      <c r="L15" s="19">
        <f t="shared" si="0"/>
        <v>-1.9460964831512513</v>
      </c>
      <c r="M15" s="414" t="s">
        <v>1704</v>
      </c>
      <c r="N15" s="47"/>
      <c r="O15" s="48"/>
      <c r="P15" s="48"/>
      <c r="Q15" s="48"/>
      <c r="R15" s="48"/>
      <c r="S15" s="48"/>
      <c r="T15" s="48"/>
      <c r="U15" s="48"/>
      <c r="V15" s="48"/>
      <c r="W15" s="49"/>
    </row>
    <row r="16" spans="1:27" s="50" customFormat="1" ht="19.5" customHeight="1" x14ac:dyDescent="0.2">
      <c r="A16" s="357" t="s">
        <v>1402</v>
      </c>
      <c r="B16" s="52" t="s">
        <v>1692</v>
      </c>
      <c r="C16" s="19">
        <v>90.932808994424036</v>
      </c>
      <c r="D16" s="19">
        <v>-4.8588324706770436E-2</v>
      </c>
      <c r="E16" s="19">
        <v>94.497814674191318</v>
      </c>
      <c r="F16" s="19">
        <f t="shared" si="0"/>
        <v>3.9204833977864837</v>
      </c>
      <c r="G16" s="19">
        <v>95.82535646657449</v>
      </c>
      <c r="H16" s="19">
        <f t="shared" si="0"/>
        <v>1.4048386165968623</v>
      </c>
      <c r="I16" s="19">
        <v>93.229661606072867</v>
      </c>
      <c r="J16" s="19">
        <f t="shared" si="0"/>
        <v>-2.7087766288738493</v>
      </c>
      <c r="K16" s="19">
        <v>96.039580095749315</v>
      </c>
      <c r="L16" s="19">
        <f t="shared" si="0"/>
        <v>3.0139747814910152</v>
      </c>
      <c r="M16" s="414" t="s">
        <v>1705</v>
      </c>
      <c r="N16" s="47"/>
      <c r="O16" s="48"/>
      <c r="P16" s="48"/>
      <c r="Q16" s="48"/>
      <c r="R16" s="48"/>
      <c r="S16" s="48"/>
      <c r="T16" s="48"/>
      <c r="U16" s="48"/>
      <c r="V16" s="48"/>
      <c r="W16" s="49"/>
    </row>
    <row r="17" spans="1:27" s="50" customFormat="1" ht="19.5" customHeight="1" x14ac:dyDescent="0.2">
      <c r="A17" s="357" t="s">
        <v>1451</v>
      </c>
      <c r="B17" s="52" t="s">
        <v>43</v>
      </c>
      <c r="C17" s="19">
        <v>78.968774349790849</v>
      </c>
      <c r="D17" s="19">
        <v>2.858164677205238</v>
      </c>
      <c r="E17" s="19">
        <v>83.514061681951731</v>
      </c>
      <c r="F17" s="19">
        <f t="shared" si="0"/>
        <v>5.755803315406169</v>
      </c>
      <c r="G17" s="19">
        <v>86.846370423950987</v>
      </c>
      <c r="H17" s="19">
        <f t="shared" si="0"/>
        <v>3.9901169634040343</v>
      </c>
      <c r="I17" s="19">
        <v>91.287192288023789</v>
      </c>
      <c r="J17" s="19">
        <f t="shared" si="0"/>
        <v>5.1134225211651341</v>
      </c>
      <c r="K17" s="19">
        <v>97.632919208602672</v>
      </c>
      <c r="L17" s="19">
        <f t="shared" si="0"/>
        <v>6.9513879894095538</v>
      </c>
      <c r="M17" s="414" t="s">
        <v>1706</v>
      </c>
      <c r="N17" s="47"/>
      <c r="O17" s="48"/>
      <c r="P17" s="48"/>
      <c r="Q17" s="48"/>
      <c r="R17" s="48"/>
      <c r="S17" s="48"/>
      <c r="T17" s="48"/>
      <c r="U17" s="48"/>
      <c r="V17" s="48"/>
      <c r="W17" s="49"/>
    </row>
    <row r="18" spans="1:27" s="50" customFormat="1" ht="19.5" customHeight="1" x14ac:dyDescent="0.2">
      <c r="A18" s="357" t="s">
        <v>1453</v>
      </c>
      <c r="B18" s="52" t="s">
        <v>1693</v>
      </c>
      <c r="C18" s="25">
        <v>79.758450423544943</v>
      </c>
      <c r="D18" s="19">
        <v>8.7762379208314911</v>
      </c>
      <c r="E18" s="19">
        <v>84.273651636737554</v>
      </c>
      <c r="F18" s="19">
        <f t="shared" si="0"/>
        <v>5.6610944535849512</v>
      </c>
      <c r="G18" s="19">
        <v>87.321027790351778</v>
      </c>
      <c r="H18" s="19">
        <f t="shared" si="0"/>
        <v>3.6160485447455954</v>
      </c>
      <c r="I18" s="19">
        <v>94.594667666818211</v>
      </c>
      <c r="J18" s="19">
        <f t="shared" si="0"/>
        <v>8.3297689691990797</v>
      </c>
      <c r="K18" s="19">
        <v>95.569519543786114</v>
      </c>
      <c r="L18" s="19">
        <f t="shared" si="0"/>
        <v>1.0305569024266106</v>
      </c>
      <c r="M18" s="414" t="s">
        <v>1707</v>
      </c>
      <c r="N18" s="47"/>
      <c r="O18" s="48"/>
      <c r="P18" s="48"/>
      <c r="Q18" s="48"/>
      <c r="R18" s="48"/>
      <c r="S18" s="48"/>
      <c r="T18" s="48"/>
      <c r="U18" s="48"/>
      <c r="V18" s="48"/>
      <c r="W18" s="49"/>
    </row>
    <row r="19" spans="1:27" s="50" customFormat="1" ht="19.5" customHeight="1" x14ac:dyDescent="0.2">
      <c r="A19" s="357"/>
      <c r="B19" s="52" t="s">
        <v>1713</v>
      </c>
      <c r="C19" s="25">
        <v>86.858874432040977</v>
      </c>
      <c r="D19" s="19">
        <v>6.5321403642408598</v>
      </c>
      <c r="E19" s="19">
        <v>93.318812547108664</v>
      </c>
      <c r="F19" s="19">
        <f t="shared" si="0"/>
        <v>7.4372804820559679</v>
      </c>
      <c r="G19" s="19">
        <v>90.357853706256194</v>
      </c>
      <c r="H19" s="19">
        <f t="shared" si="0"/>
        <v>-3.1729495479357155</v>
      </c>
      <c r="I19" s="19">
        <v>94.518127486412766</v>
      </c>
      <c r="J19" s="19">
        <f t="shared" si="0"/>
        <v>4.6042193450955438</v>
      </c>
      <c r="K19" s="19">
        <v>97.512208453282867</v>
      </c>
      <c r="L19" s="19">
        <f t="shared" si="0"/>
        <v>3.1677319964897919</v>
      </c>
      <c r="M19" s="414" t="s">
        <v>1714</v>
      </c>
      <c r="N19" s="47"/>
      <c r="O19" s="48"/>
      <c r="P19" s="48"/>
      <c r="Q19" s="48"/>
      <c r="R19" s="48"/>
      <c r="S19" s="48"/>
      <c r="T19" s="48"/>
      <c r="U19" s="48"/>
      <c r="V19" s="48"/>
      <c r="W19" s="49"/>
    </row>
    <row r="20" spans="1:27" s="50" customFormat="1" ht="19.5" customHeight="1" x14ac:dyDescent="0.2">
      <c r="A20" s="357" t="s">
        <v>1456</v>
      </c>
      <c r="B20" s="51" t="s">
        <v>1695</v>
      </c>
      <c r="C20" s="25" t="s">
        <v>128</v>
      </c>
      <c r="D20" s="19" t="s">
        <v>128</v>
      </c>
      <c r="E20" s="19" t="s">
        <v>128</v>
      </c>
      <c r="F20" s="19" t="s">
        <v>128</v>
      </c>
      <c r="G20" s="19" t="s">
        <v>128</v>
      </c>
      <c r="H20" s="19" t="s">
        <v>128</v>
      </c>
      <c r="I20" s="19" t="s">
        <v>128</v>
      </c>
      <c r="J20" s="19" t="s">
        <v>128</v>
      </c>
      <c r="K20" s="19" t="s">
        <v>128</v>
      </c>
      <c r="L20" s="20" t="s">
        <v>128</v>
      </c>
      <c r="M20" s="414" t="s">
        <v>1708</v>
      </c>
      <c r="N20" s="47"/>
      <c r="O20" s="48"/>
      <c r="P20" s="48"/>
      <c r="Q20" s="48"/>
      <c r="R20" s="48"/>
      <c r="S20" s="48"/>
      <c r="T20" s="48"/>
      <c r="U20" s="48"/>
      <c r="V20" s="48"/>
      <c r="W20" s="49"/>
    </row>
    <row r="21" spans="1:27" s="50" customFormat="1" ht="44.25" customHeight="1" x14ac:dyDescent="0.2">
      <c r="A21" s="357" t="s">
        <v>1712</v>
      </c>
      <c r="B21" s="51" t="s">
        <v>1696</v>
      </c>
      <c r="C21" s="25" t="s">
        <v>128</v>
      </c>
      <c r="D21" s="19" t="s">
        <v>128</v>
      </c>
      <c r="E21" s="19" t="s">
        <v>128</v>
      </c>
      <c r="F21" s="19" t="s">
        <v>128</v>
      </c>
      <c r="G21" s="19" t="s">
        <v>128</v>
      </c>
      <c r="H21" s="19" t="s">
        <v>128</v>
      </c>
      <c r="I21" s="19" t="s">
        <v>128</v>
      </c>
      <c r="J21" s="19" t="s">
        <v>128</v>
      </c>
      <c r="K21" s="19" t="s">
        <v>128</v>
      </c>
      <c r="L21" s="20" t="s">
        <v>128</v>
      </c>
      <c r="M21" s="414" t="s">
        <v>1709</v>
      </c>
      <c r="N21" s="47"/>
      <c r="O21" s="48"/>
      <c r="P21" s="48"/>
      <c r="Q21" s="48"/>
      <c r="R21" s="48"/>
      <c r="S21" s="48"/>
      <c r="T21" s="48"/>
      <c r="U21" s="48"/>
      <c r="V21" s="48"/>
      <c r="W21" s="49"/>
    </row>
    <row r="22" spans="1:27" s="63" customFormat="1" ht="19.5" customHeight="1" x14ac:dyDescent="0.2">
      <c r="A22" s="358"/>
      <c r="B22" s="56" t="s">
        <v>52</v>
      </c>
      <c r="C22" s="57">
        <v>90.624287895428793</v>
      </c>
      <c r="D22" s="58">
        <v>3.5445525549010455</v>
      </c>
      <c r="E22" s="58">
        <v>94.321018950933876</v>
      </c>
      <c r="F22" s="58">
        <f>E22/C22*100-100</f>
        <v>4.0791835625464188</v>
      </c>
      <c r="G22" s="58">
        <v>97.244918086132188</v>
      </c>
      <c r="H22" s="58">
        <f>G22/E22*100-100</f>
        <v>3.099944389616212</v>
      </c>
      <c r="I22" s="58">
        <v>98.410523450558699</v>
      </c>
      <c r="J22" s="58">
        <f>I22/G22*100-100</f>
        <v>1.1986285631852951</v>
      </c>
      <c r="K22" s="58">
        <v>99.676407404293471</v>
      </c>
      <c r="L22" s="58">
        <f>K22/I22*100-100</f>
        <v>1.2863298652920463</v>
      </c>
      <c r="M22" s="59" t="s">
        <v>1710</v>
      </c>
      <c r="N22" s="60"/>
      <c r="O22" s="61"/>
      <c r="P22" s="61"/>
      <c r="Q22" s="61"/>
      <c r="R22" s="61"/>
      <c r="S22" s="61"/>
      <c r="T22" s="61"/>
      <c r="U22" s="61"/>
      <c r="V22" s="61"/>
      <c r="W22" s="62"/>
    </row>
    <row r="23" spans="1:27" ht="16.5" customHeight="1" x14ac:dyDescent="0.2">
      <c r="N23" s="64"/>
      <c r="O23" s="37"/>
      <c r="P23" s="37"/>
      <c r="Q23" s="37"/>
      <c r="R23" s="37"/>
      <c r="S23" s="37"/>
      <c r="T23" s="37"/>
      <c r="U23" s="37"/>
      <c r="V23" s="37"/>
      <c r="W23" s="37"/>
    </row>
    <row r="24" spans="1:27" ht="19.899999999999999" customHeight="1" x14ac:dyDescent="0.2">
      <c r="A24" s="538" t="s">
        <v>2806</v>
      </c>
      <c r="B24" s="538"/>
      <c r="C24" s="538"/>
      <c r="D24" s="538"/>
      <c r="E24" s="538"/>
      <c r="F24" s="538"/>
      <c r="G24" s="538"/>
      <c r="H24" s="538"/>
      <c r="I24" s="538"/>
      <c r="J24" s="538"/>
      <c r="K24" s="538"/>
      <c r="L24" s="538"/>
      <c r="M24" s="538"/>
      <c r="N24" s="32"/>
      <c r="O24" s="32"/>
      <c r="P24" s="32"/>
      <c r="Q24" s="32"/>
      <c r="R24" s="32"/>
      <c r="S24" s="32"/>
      <c r="T24" s="32"/>
      <c r="U24" s="32"/>
      <c r="V24" s="32"/>
      <c r="W24" s="32"/>
    </row>
    <row r="25" spans="1:27" ht="19.899999999999999" customHeight="1" x14ac:dyDescent="0.2">
      <c r="A25" s="539" t="s">
        <v>2807</v>
      </c>
      <c r="B25" s="539"/>
      <c r="C25" s="539"/>
      <c r="D25" s="539"/>
      <c r="E25" s="539"/>
      <c r="F25" s="539"/>
      <c r="G25" s="539"/>
      <c r="H25" s="539"/>
      <c r="I25" s="539"/>
      <c r="J25" s="539"/>
      <c r="K25" s="539"/>
      <c r="L25" s="539"/>
      <c r="M25" s="539"/>
      <c r="N25" s="35"/>
      <c r="O25" s="35"/>
      <c r="P25" s="35"/>
      <c r="Q25" s="35"/>
      <c r="R25" s="35"/>
      <c r="S25" s="35"/>
      <c r="T25" s="35"/>
      <c r="U25" s="35"/>
      <c r="V25" s="35"/>
      <c r="W25" s="35"/>
    </row>
    <row r="26" spans="1:27" ht="19.899999999999999" customHeight="1" x14ac:dyDescent="0.2">
      <c r="A26" s="538" t="s">
        <v>1683</v>
      </c>
      <c r="B26" s="538"/>
      <c r="C26" s="538"/>
      <c r="D26" s="538"/>
      <c r="E26" s="538"/>
      <c r="F26" s="538"/>
      <c r="G26" s="538"/>
      <c r="H26" s="538"/>
      <c r="I26" s="538"/>
      <c r="J26" s="538"/>
      <c r="K26" s="538"/>
      <c r="L26" s="538"/>
      <c r="M26" s="538"/>
      <c r="N26" s="35"/>
      <c r="O26" s="35"/>
      <c r="P26" s="35"/>
      <c r="Q26" s="35"/>
      <c r="R26" s="35"/>
      <c r="S26" s="35"/>
      <c r="T26" s="35"/>
      <c r="U26" s="35"/>
      <c r="V26" s="35"/>
      <c r="W26" s="35"/>
    </row>
    <row r="27" spans="1:27" s="36" customFormat="1" ht="4.9000000000000004" customHeight="1" x14ac:dyDescent="0.2">
      <c r="A27" s="354"/>
      <c r="N27" s="64"/>
      <c r="O27" s="37"/>
      <c r="P27" s="37"/>
      <c r="Q27" s="37"/>
      <c r="R27" s="37"/>
      <c r="S27" s="37"/>
      <c r="T27" s="37"/>
      <c r="U27" s="37"/>
      <c r="V27" s="37"/>
      <c r="W27" s="37"/>
    </row>
    <row r="28" spans="1:27" s="37" customFormat="1" ht="19.899999999999999" customHeight="1" x14ac:dyDescent="0.2">
      <c r="A28" s="540" t="s">
        <v>1711</v>
      </c>
      <c r="B28" s="543" t="s">
        <v>37</v>
      </c>
      <c r="C28" s="533">
        <v>2016</v>
      </c>
      <c r="D28" s="534"/>
      <c r="E28" s="533">
        <v>2017</v>
      </c>
      <c r="F28" s="534"/>
      <c r="G28" s="533">
        <v>2018</v>
      </c>
      <c r="H28" s="534"/>
      <c r="I28" s="533">
        <v>2019</v>
      </c>
      <c r="J28" s="534"/>
      <c r="K28" s="533">
        <v>2020</v>
      </c>
      <c r="L28" s="534"/>
      <c r="M28" s="535" t="s">
        <v>38</v>
      </c>
      <c r="N28" s="64"/>
    </row>
    <row r="29" spans="1:27" s="37" customFormat="1" ht="19.899999999999999" customHeight="1" x14ac:dyDescent="0.2">
      <c r="A29" s="541"/>
      <c r="B29" s="544"/>
      <c r="C29" s="39" t="s">
        <v>39</v>
      </c>
      <c r="D29" s="39" t="s">
        <v>40</v>
      </c>
      <c r="E29" s="39" t="s">
        <v>39</v>
      </c>
      <c r="F29" s="39" t="s">
        <v>40</v>
      </c>
      <c r="G29" s="39" t="s">
        <v>39</v>
      </c>
      <c r="H29" s="39" t="s">
        <v>40</v>
      </c>
      <c r="I29" s="39" t="s">
        <v>39</v>
      </c>
      <c r="J29" s="39" t="s">
        <v>40</v>
      </c>
      <c r="K29" s="39" t="s">
        <v>39</v>
      </c>
      <c r="L29" s="39" t="s">
        <v>40</v>
      </c>
      <c r="M29" s="536"/>
      <c r="N29" s="64"/>
    </row>
    <row r="30" spans="1:27" s="37" customFormat="1" ht="34.5" customHeight="1" x14ac:dyDescent="0.2">
      <c r="A30" s="542"/>
      <c r="B30" s="545"/>
      <c r="C30" s="42" t="s">
        <v>41</v>
      </c>
      <c r="D30" s="42" t="s">
        <v>42</v>
      </c>
      <c r="E30" s="42" t="s">
        <v>41</v>
      </c>
      <c r="F30" s="42" t="s">
        <v>42</v>
      </c>
      <c r="G30" s="42" t="s">
        <v>41</v>
      </c>
      <c r="H30" s="42" t="s">
        <v>42</v>
      </c>
      <c r="I30" s="42" t="s">
        <v>41</v>
      </c>
      <c r="J30" s="42" t="s">
        <v>42</v>
      </c>
      <c r="K30" s="42" t="s">
        <v>41</v>
      </c>
      <c r="L30" s="42" t="s">
        <v>42</v>
      </c>
      <c r="M30" s="537"/>
      <c r="N30" s="64"/>
    </row>
    <row r="31" spans="1:27" s="50" customFormat="1" ht="19.5" customHeight="1" x14ac:dyDescent="0.2">
      <c r="A31" s="357" t="s">
        <v>1311</v>
      </c>
      <c r="B31" s="45" t="s">
        <v>1684</v>
      </c>
      <c r="C31" s="46">
        <v>100.88146296285883</v>
      </c>
      <c r="D31" s="16">
        <f t="shared" ref="D31:D42" si="1">C31/K8*100-100</f>
        <v>-0.67832414705924293</v>
      </c>
      <c r="E31" s="16">
        <v>99.14075600215233</v>
      </c>
      <c r="F31" s="16">
        <f>E31/C31*100-100</f>
        <v>-1.7254973407229102</v>
      </c>
      <c r="G31" s="16">
        <v>99.999999999999986</v>
      </c>
      <c r="H31" s="16">
        <f>G31/E31*100-100</f>
        <v>0.86669098814316214</v>
      </c>
      <c r="I31" s="16">
        <v>104.03787822883855</v>
      </c>
      <c r="J31" s="16">
        <f>I31/G31*100-100</f>
        <v>4.0378782288385651</v>
      </c>
      <c r="K31" s="16">
        <v>101.07495453539978</v>
      </c>
      <c r="L31" s="17">
        <f>K31/I31*100-100</f>
        <v>-2.8479278354001138</v>
      </c>
      <c r="M31" s="413" t="s">
        <v>1697</v>
      </c>
      <c r="N31" s="65"/>
      <c r="O31" s="49"/>
      <c r="P31" s="49"/>
      <c r="Q31" s="49"/>
      <c r="R31" s="49"/>
      <c r="S31" s="49"/>
      <c r="T31" s="49"/>
      <c r="U31" s="49"/>
      <c r="V31" s="49"/>
      <c r="W31" s="49"/>
      <c r="Z31" s="527"/>
      <c r="AA31" s="528"/>
    </row>
    <row r="32" spans="1:27" s="50" customFormat="1" ht="19.5" customHeight="1" x14ac:dyDescent="0.2">
      <c r="A32" s="357" t="s">
        <v>1341</v>
      </c>
      <c r="B32" s="52" t="s">
        <v>1685</v>
      </c>
      <c r="C32" s="25">
        <v>98.578389226655574</v>
      </c>
      <c r="D32" s="19">
        <f t="shared" si="1"/>
        <v>6.3486178265122817E-2</v>
      </c>
      <c r="E32" s="19">
        <v>98.370146147919414</v>
      </c>
      <c r="F32" s="19">
        <f t="shared" ref="F32:F42" si="2">E32/C32*100-100</f>
        <v>-0.21124617714878013</v>
      </c>
      <c r="G32" s="19">
        <v>100</v>
      </c>
      <c r="H32" s="19">
        <f t="shared" ref="H32:H42" si="3">G32/E32*100-100</f>
        <v>1.6568582195961739</v>
      </c>
      <c r="I32" s="19">
        <v>100.70038919976359</v>
      </c>
      <c r="J32" s="19">
        <f t="shared" ref="J32:J44" si="4">I32/G32*100-100</f>
        <v>0.70038919976357761</v>
      </c>
      <c r="K32" s="19">
        <v>100.82191343121816</v>
      </c>
      <c r="L32" s="19">
        <f t="shared" ref="L32:L44" si="5">K32/I32*100-100</f>
        <v>0.12067900871117843</v>
      </c>
      <c r="M32" s="414" t="s">
        <v>1698</v>
      </c>
      <c r="N32" s="65"/>
      <c r="O32" s="49"/>
      <c r="P32" s="49"/>
      <c r="Q32" s="49"/>
      <c r="R32" s="49"/>
      <c r="S32" s="49"/>
      <c r="T32" s="49"/>
      <c r="U32" s="49"/>
      <c r="V32" s="49"/>
      <c r="W32" s="49"/>
      <c r="Z32" s="527"/>
      <c r="AA32" s="528"/>
    </row>
    <row r="33" spans="1:23" s="50" customFormat="1" ht="19.5" customHeight="1" x14ac:dyDescent="0.2">
      <c r="A33" s="357" t="s">
        <v>1344</v>
      </c>
      <c r="B33" s="52" t="s">
        <v>1686</v>
      </c>
      <c r="C33" s="25">
        <v>106.53752775080034</v>
      </c>
      <c r="D33" s="19">
        <f t="shared" si="1"/>
        <v>1.6692753660887405</v>
      </c>
      <c r="E33" s="19">
        <v>105.04939579797401</v>
      </c>
      <c r="F33" s="19">
        <f t="shared" si="2"/>
        <v>-1.3968147977932972</v>
      </c>
      <c r="G33" s="19">
        <v>100</v>
      </c>
      <c r="H33" s="19">
        <f t="shared" si="3"/>
        <v>-4.8066871395288899</v>
      </c>
      <c r="I33" s="19">
        <v>96.96945275476169</v>
      </c>
      <c r="J33" s="19">
        <f t="shared" si="4"/>
        <v>-3.03054724523831</v>
      </c>
      <c r="K33" s="19">
        <v>93.839772830896422</v>
      </c>
      <c r="L33" s="19">
        <f t="shared" si="5"/>
        <v>-3.2274905498129556</v>
      </c>
      <c r="M33" s="414" t="s">
        <v>1699</v>
      </c>
      <c r="N33" s="65"/>
      <c r="O33" s="49"/>
      <c r="P33" s="49"/>
      <c r="Q33" s="49"/>
      <c r="R33" s="49"/>
      <c r="S33" s="49"/>
      <c r="T33" s="49"/>
      <c r="U33" s="49"/>
      <c r="V33" s="49"/>
      <c r="W33" s="49"/>
    </row>
    <row r="34" spans="1:23" s="50" customFormat="1" ht="32.25" customHeight="1" x14ac:dyDescent="0.2">
      <c r="A34" s="357" t="s">
        <v>1353</v>
      </c>
      <c r="B34" s="52" t="s">
        <v>1687</v>
      </c>
      <c r="C34" s="66">
        <v>95.845634938629203</v>
      </c>
      <c r="D34" s="54">
        <f t="shared" si="1"/>
        <v>-3.2152202819262072</v>
      </c>
      <c r="E34" s="54">
        <v>99.583190422634516</v>
      </c>
      <c r="F34" s="19">
        <f t="shared" si="2"/>
        <v>3.8995573313260508</v>
      </c>
      <c r="G34" s="54">
        <v>100</v>
      </c>
      <c r="H34" s="19">
        <f t="shared" si="3"/>
        <v>0.41855415115395544</v>
      </c>
      <c r="I34" s="54">
        <v>99.73655425600181</v>
      </c>
      <c r="J34" s="19">
        <f t="shared" si="4"/>
        <v>-0.2634457439981901</v>
      </c>
      <c r="K34" s="19">
        <v>100.05796668489074</v>
      </c>
      <c r="L34" s="19">
        <f t="shared" si="5"/>
        <v>0.32226141286568577</v>
      </c>
      <c r="M34" s="414" t="s">
        <v>1700</v>
      </c>
      <c r="N34" s="65"/>
      <c r="O34" s="49"/>
      <c r="P34" s="49"/>
      <c r="Q34" s="49"/>
      <c r="R34" s="49"/>
      <c r="S34" s="49"/>
      <c r="T34" s="49"/>
      <c r="U34" s="49"/>
      <c r="V34" s="49"/>
      <c r="W34" s="49"/>
    </row>
    <row r="35" spans="1:23" s="50" customFormat="1" ht="40.5" customHeight="1" x14ac:dyDescent="0.2">
      <c r="A35" s="357" t="s">
        <v>1365</v>
      </c>
      <c r="B35" s="52" t="s">
        <v>1688</v>
      </c>
      <c r="C35" s="25">
        <v>100.09226013524466</v>
      </c>
      <c r="D35" s="19">
        <f t="shared" si="1"/>
        <v>0.84195602636265221</v>
      </c>
      <c r="E35" s="19">
        <v>100.8798863135806</v>
      </c>
      <c r="F35" s="19">
        <f t="shared" si="2"/>
        <v>0.78690018316271448</v>
      </c>
      <c r="G35" s="19">
        <v>100</v>
      </c>
      <c r="H35" s="19">
        <f t="shared" si="3"/>
        <v>-0.87221184096651427</v>
      </c>
      <c r="I35" s="19">
        <v>98.370437978761686</v>
      </c>
      <c r="J35" s="19">
        <f t="shared" si="4"/>
        <v>-1.6295620212383142</v>
      </c>
      <c r="K35" s="19">
        <v>97.468272974295374</v>
      </c>
      <c r="L35" s="19">
        <f t="shared" si="5"/>
        <v>-0.91710987874333227</v>
      </c>
      <c r="M35" s="414" t="s">
        <v>1701</v>
      </c>
      <c r="N35" s="65"/>
      <c r="O35" s="49"/>
      <c r="P35" s="49"/>
      <c r="Q35" s="49"/>
      <c r="R35" s="49"/>
      <c r="S35" s="49"/>
      <c r="T35" s="49"/>
      <c r="U35" s="49"/>
      <c r="V35" s="49"/>
      <c r="W35" s="49"/>
    </row>
    <row r="36" spans="1:23" s="50" customFormat="1" ht="19.5" customHeight="1" x14ac:dyDescent="0.2">
      <c r="A36" s="357" t="s">
        <v>1378</v>
      </c>
      <c r="B36" s="52" t="s">
        <v>1689</v>
      </c>
      <c r="C36" s="25">
        <v>97.910808883378238</v>
      </c>
      <c r="D36" s="19">
        <f t="shared" si="1"/>
        <v>2.5644090084855975</v>
      </c>
      <c r="E36" s="19">
        <v>99.421271353074758</v>
      </c>
      <c r="F36" s="19">
        <f t="shared" si="2"/>
        <v>1.542692259335368</v>
      </c>
      <c r="G36" s="19">
        <v>100</v>
      </c>
      <c r="H36" s="19">
        <f t="shared" si="3"/>
        <v>0.58209741139800997</v>
      </c>
      <c r="I36" s="19">
        <v>100.5470316887039</v>
      </c>
      <c r="J36" s="19">
        <f t="shared" si="4"/>
        <v>0.54703168870389618</v>
      </c>
      <c r="K36" s="19">
        <v>101.02995043450831</v>
      </c>
      <c r="L36" s="19">
        <f t="shared" si="5"/>
        <v>0.48029139965019851</v>
      </c>
      <c r="M36" s="414" t="s">
        <v>1702</v>
      </c>
      <c r="N36" s="65"/>
      <c r="O36" s="49"/>
      <c r="P36" s="49"/>
      <c r="Q36" s="49"/>
      <c r="R36" s="49"/>
      <c r="S36" s="49"/>
      <c r="T36" s="49"/>
      <c r="U36" s="49"/>
      <c r="V36" s="49"/>
      <c r="W36" s="49"/>
    </row>
    <row r="37" spans="1:23" s="50" customFormat="1" ht="19.5" customHeight="1" x14ac:dyDescent="0.2">
      <c r="A37" s="357" t="s">
        <v>1387</v>
      </c>
      <c r="B37" s="52" t="s">
        <v>1690</v>
      </c>
      <c r="C37" s="25">
        <v>98.916382772370127</v>
      </c>
      <c r="D37" s="19">
        <f t="shared" si="1"/>
        <v>-0.13158150556563442</v>
      </c>
      <c r="E37" s="19">
        <v>99.032411652268152</v>
      </c>
      <c r="F37" s="19">
        <f t="shared" si="2"/>
        <v>0.11729996249967201</v>
      </c>
      <c r="G37" s="19">
        <v>100.00000000000001</v>
      </c>
      <c r="H37" s="19">
        <f t="shared" si="3"/>
        <v>0.97704209317788582</v>
      </c>
      <c r="I37" s="19">
        <v>99.902387717284213</v>
      </c>
      <c r="J37" s="19">
        <f t="shared" si="4"/>
        <v>-9.7612282715800802E-2</v>
      </c>
      <c r="K37" s="19">
        <v>97.939915510171616</v>
      </c>
      <c r="L37" s="19">
        <f t="shared" si="5"/>
        <v>-1.964389692733107</v>
      </c>
      <c r="M37" s="414" t="s">
        <v>1703</v>
      </c>
      <c r="N37" s="65"/>
      <c r="O37" s="49"/>
      <c r="P37" s="49"/>
      <c r="Q37" s="49"/>
      <c r="R37" s="49"/>
      <c r="S37" s="49"/>
      <c r="T37" s="49"/>
      <c r="U37" s="49"/>
      <c r="V37" s="49"/>
      <c r="W37" s="49"/>
    </row>
    <row r="38" spans="1:23" s="50" customFormat="1" ht="19.5" customHeight="1" x14ac:dyDescent="0.2">
      <c r="A38" s="357" t="s">
        <v>1398</v>
      </c>
      <c r="B38" s="52" t="s">
        <v>1691</v>
      </c>
      <c r="C38" s="25">
        <v>98.607602783774198</v>
      </c>
      <c r="D38" s="19">
        <f t="shared" si="1"/>
        <v>-1.2066118432295383</v>
      </c>
      <c r="E38" s="19">
        <v>98.988759434467013</v>
      </c>
      <c r="F38" s="19">
        <f t="shared" si="2"/>
        <v>0.38653880627097692</v>
      </c>
      <c r="G38" s="19">
        <v>100</v>
      </c>
      <c r="H38" s="19">
        <f t="shared" si="3"/>
        <v>1.0215711069724591</v>
      </c>
      <c r="I38" s="19">
        <v>96.937845214524927</v>
      </c>
      <c r="J38" s="19">
        <f t="shared" si="4"/>
        <v>-3.062154785475073</v>
      </c>
      <c r="K38" s="19">
        <v>93.98985170891136</v>
      </c>
      <c r="L38" s="19">
        <f t="shared" si="5"/>
        <v>-3.041117222163976</v>
      </c>
      <c r="M38" s="414" t="s">
        <v>1704</v>
      </c>
      <c r="N38" s="65"/>
      <c r="O38" s="49"/>
      <c r="P38" s="49"/>
      <c r="Q38" s="49"/>
      <c r="R38" s="49"/>
      <c r="S38" s="49"/>
      <c r="T38" s="49"/>
      <c r="U38" s="49"/>
      <c r="V38" s="49"/>
      <c r="W38" s="49"/>
    </row>
    <row r="39" spans="1:23" s="50" customFormat="1" ht="19.5" customHeight="1" x14ac:dyDescent="0.2">
      <c r="A39" s="357" t="s">
        <v>1402</v>
      </c>
      <c r="B39" s="52" t="s">
        <v>1692</v>
      </c>
      <c r="C39" s="25">
        <v>95.760657884847532</v>
      </c>
      <c r="D39" s="19">
        <f t="shared" si="1"/>
        <v>-0.29042422990990246</v>
      </c>
      <c r="E39" s="19">
        <v>98.332118125640775</v>
      </c>
      <c r="F39" s="19">
        <f t="shared" si="2"/>
        <v>2.6852992633837403</v>
      </c>
      <c r="G39" s="19">
        <v>100</v>
      </c>
      <c r="H39" s="19">
        <f t="shared" si="3"/>
        <v>1.6961720200394268</v>
      </c>
      <c r="I39" s="19">
        <v>112.53342154295177</v>
      </c>
      <c r="J39" s="19">
        <f t="shared" si="4"/>
        <v>12.533421542951757</v>
      </c>
      <c r="K39" s="19">
        <v>117.20635196356828</v>
      </c>
      <c r="L39" s="19">
        <f t="shared" si="5"/>
        <v>4.152482308407329</v>
      </c>
      <c r="M39" s="414" t="s">
        <v>1705</v>
      </c>
      <c r="N39" s="65"/>
      <c r="O39" s="49"/>
      <c r="P39" s="49"/>
      <c r="Q39" s="49"/>
      <c r="R39" s="49"/>
      <c r="S39" s="49"/>
      <c r="T39" s="49"/>
      <c r="U39" s="49"/>
      <c r="V39" s="49"/>
      <c r="W39" s="49"/>
    </row>
    <row r="40" spans="1:23" s="50" customFormat="1" ht="19.5" customHeight="1" x14ac:dyDescent="0.2">
      <c r="A40" s="357" t="s">
        <v>1451</v>
      </c>
      <c r="B40" s="52" t="s">
        <v>43</v>
      </c>
      <c r="C40" s="25">
        <v>101.072857665757</v>
      </c>
      <c r="D40" s="19">
        <f t="shared" si="1"/>
        <v>3.5233387314831219</v>
      </c>
      <c r="E40" s="19">
        <v>100.49166065663316</v>
      </c>
      <c r="F40" s="19">
        <f t="shared" si="2"/>
        <v>-0.5750277795111316</v>
      </c>
      <c r="G40" s="19">
        <v>99.999999999999957</v>
      </c>
      <c r="H40" s="19">
        <f t="shared" si="3"/>
        <v>-0.4892551813957482</v>
      </c>
      <c r="I40" s="19">
        <v>101.6472727637781</v>
      </c>
      <c r="J40" s="19">
        <f t="shared" si="4"/>
        <v>1.6472727637781475</v>
      </c>
      <c r="K40" s="19">
        <v>101.85964927077674</v>
      </c>
      <c r="L40" s="19">
        <f t="shared" si="5"/>
        <v>0.20893478125299225</v>
      </c>
      <c r="M40" s="414" t="s">
        <v>1706</v>
      </c>
      <c r="N40" s="65"/>
      <c r="O40" s="49"/>
      <c r="P40" s="49"/>
      <c r="Q40" s="49"/>
      <c r="R40" s="49"/>
      <c r="S40" s="49"/>
      <c r="T40" s="49"/>
      <c r="U40" s="49"/>
      <c r="V40" s="49"/>
      <c r="W40" s="49"/>
    </row>
    <row r="41" spans="1:23" s="50" customFormat="1" ht="19.5" customHeight="1" x14ac:dyDescent="0.2">
      <c r="A41" s="357" t="s">
        <v>1453</v>
      </c>
      <c r="B41" s="52" t="s">
        <v>1693</v>
      </c>
      <c r="C41" s="25">
        <v>97.246924688898801</v>
      </c>
      <c r="D41" s="19">
        <f t="shared" si="1"/>
        <v>1.7551674980893495</v>
      </c>
      <c r="E41" s="19">
        <v>98.332203803563047</v>
      </c>
      <c r="F41" s="19">
        <f t="shared" si="2"/>
        <v>1.1160035323853634</v>
      </c>
      <c r="G41" s="19">
        <v>100</v>
      </c>
      <c r="H41" s="19">
        <f t="shared" si="3"/>
        <v>1.6960834110549143</v>
      </c>
      <c r="I41" s="19">
        <v>99.942409663345302</v>
      </c>
      <c r="J41" s="19">
        <f t="shared" si="4"/>
        <v>-5.7590336654698149E-2</v>
      </c>
      <c r="K41" s="19">
        <v>102.06957038569992</v>
      </c>
      <c r="L41" s="19">
        <f t="shared" si="5"/>
        <v>2.1283864672864325</v>
      </c>
      <c r="M41" s="414" t="s">
        <v>1707</v>
      </c>
      <c r="N41" s="65"/>
      <c r="O41" s="49"/>
      <c r="P41" s="49"/>
      <c r="Q41" s="49"/>
      <c r="R41" s="49"/>
      <c r="S41" s="49"/>
      <c r="T41" s="49"/>
      <c r="U41" s="49"/>
      <c r="V41" s="49"/>
      <c r="W41" s="49"/>
    </row>
    <row r="42" spans="1:23" s="50" customFormat="1" ht="19.5" customHeight="1" x14ac:dyDescent="0.2">
      <c r="A42" s="357"/>
      <c r="B42" s="51" t="s">
        <v>1713</v>
      </c>
      <c r="C42" s="25">
        <v>97.917371692866368</v>
      </c>
      <c r="D42" s="19">
        <f t="shared" si="1"/>
        <v>0.4155000138035092</v>
      </c>
      <c r="E42" s="19">
        <v>99.391423878278616</v>
      </c>
      <c r="F42" s="19">
        <f t="shared" si="2"/>
        <v>1.5054041585550948</v>
      </c>
      <c r="G42" s="19">
        <v>99.999999999999986</v>
      </c>
      <c r="H42" s="19">
        <f t="shared" si="3"/>
        <v>0.61230244821391011</v>
      </c>
      <c r="I42" s="19">
        <v>104.91266354059066</v>
      </c>
      <c r="J42" s="19">
        <f t="shared" si="4"/>
        <v>4.9126635405906711</v>
      </c>
      <c r="K42" s="19">
        <v>107.2610859358998</v>
      </c>
      <c r="L42" s="19">
        <f t="shared" si="5"/>
        <v>2.2384546498531535</v>
      </c>
      <c r="M42" s="414" t="s">
        <v>1714</v>
      </c>
      <c r="N42" s="65"/>
      <c r="O42" s="49"/>
      <c r="P42" s="49"/>
      <c r="Q42" s="49"/>
      <c r="R42" s="49"/>
      <c r="S42" s="49"/>
      <c r="T42" s="49"/>
      <c r="U42" s="49"/>
      <c r="V42" s="49"/>
      <c r="W42" s="49"/>
    </row>
    <row r="43" spans="1:23" s="50" customFormat="1" ht="19.5" customHeight="1" x14ac:dyDescent="0.2">
      <c r="A43" s="357" t="s">
        <v>1456</v>
      </c>
      <c r="B43" s="51" t="s">
        <v>1695</v>
      </c>
      <c r="C43" s="19" t="s">
        <v>128</v>
      </c>
      <c r="D43" s="19" t="s">
        <v>128</v>
      </c>
      <c r="E43" s="19" t="s">
        <v>128</v>
      </c>
      <c r="F43" s="19" t="s">
        <v>128</v>
      </c>
      <c r="G43" s="19">
        <v>99.999999999999986</v>
      </c>
      <c r="H43" s="19" t="s">
        <v>128</v>
      </c>
      <c r="I43" s="19">
        <v>100.52991097344422</v>
      </c>
      <c r="J43" s="19">
        <f t="shared" si="4"/>
        <v>0.5299109734442311</v>
      </c>
      <c r="K43" s="19">
        <v>99.125074681939921</v>
      </c>
      <c r="L43" s="19">
        <f t="shared" si="5"/>
        <v>-1.3974311504915136</v>
      </c>
      <c r="M43" s="414" t="s">
        <v>1708</v>
      </c>
      <c r="N43" s="65"/>
      <c r="O43" s="49"/>
      <c r="P43" s="49"/>
      <c r="Q43" s="49"/>
      <c r="R43" s="49"/>
      <c r="S43" s="49"/>
      <c r="T43" s="49"/>
      <c r="U43" s="49"/>
      <c r="V43" s="49"/>
      <c r="W43" s="49"/>
    </row>
    <row r="44" spans="1:23" s="50" customFormat="1" ht="39" customHeight="1" x14ac:dyDescent="0.2">
      <c r="A44" s="357" t="s">
        <v>1712</v>
      </c>
      <c r="B44" s="51" t="s">
        <v>1696</v>
      </c>
      <c r="C44" s="19" t="s">
        <v>128</v>
      </c>
      <c r="D44" s="19" t="s">
        <v>128</v>
      </c>
      <c r="E44" s="19" t="s">
        <v>128</v>
      </c>
      <c r="F44" s="19" t="s">
        <v>128</v>
      </c>
      <c r="G44" s="19">
        <v>99.999999999999986</v>
      </c>
      <c r="H44" s="19" t="s">
        <v>128</v>
      </c>
      <c r="I44" s="19">
        <v>106.07176417629883</v>
      </c>
      <c r="J44" s="19">
        <f t="shared" si="4"/>
        <v>6.0717641762988421</v>
      </c>
      <c r="K44" s="19">
        <v>109.41280581333145</v>
      </c>
      <c r="L44" s="19">
        <f t="shared" si="5"/>
        <v>3.149793597737812</v>
      </c>
      <c r="M44" s="414" t="s">
        <v>1709</v>
      </c>
      <c r="N44" s="65"/>
      <c r="O44" s="49"/>
      <c r="P44" s="49"/>
      <c r="Q44" s="49"/>
      <c r="R44" s="49"/>
      <c r="S44" s="49"/>
      <c r="T44" s="49"/>
      <c r="U44" s="49"/>
      <c r="V44" s="49"/>
      <c r="W44" s="49"/>
    </row>
    <row r="45" spans="1:23" s="63" customFormat="1" ht="19.5" customHeight="1" x14ac:dyDescent="0.2">
      <c r="A45" s="358"/>
      <c r="B45" s="56" t="s">
        <v>52</v>
      </c>
      <c r="C45" s="57">
        <v>99.600060384208049</v>
      </c>
      <c r="D45" s="58">
        <f>C45/K22*100-100</f>
        <v>-7.6594875430998854E-2</v>
      </c>
      <c r="E45" s="58">
        <v>99.592136242303852</v>
      </c>
      <c r="F45" s="58">
        <f>E45/C45*100-100</f>
        <v>-7.9559609438319967E-3</v>
      </c>
      <c r="G45" s="58">
        <v>99.999999999999986</v>
      </c>
      <c r="H45" s="58">
        <f>G45/E45*100-100</f>
        <v>0.40953409886080294</v>
      </c>
      <c r="I45" s="58">
        <v>101.81121103155498</v>
      </c>
      <c r="J45" s="58">
        <f>I45/G45*100-100</f>
        <v>1.8112110315549899</v>
      </c>
      <c r="K45" s="58">
        <v>100.89318118407188</v>
      </c>
      <c r="L45" s="58">
        <f>K45/I45*100-100</f>
        <v>-0.90169819038746368</v>
      </c>
      <c r="M45" s="59" t="s">
        <v>1710</v>
      </c>
      <c r="N45" s="68"/>
      <c r="O45" s="62"/>
      <c r="P45" s="62"/>
      <c r="Q45" s="62"/>
      <c r="R45" s="62"/>
      <c r="S45" s="62"/>
      <c r="T45" s="62"/>
      <c r="U45" s="62"/>
      <c r="V45" s="62"/>
      <c r="W45" s="62"/>
    </row>
    <row r="46" spans="1:23" s="63" customFormat="1" ht="19.5" customHeight="1" x14ac:dyDescent="0.2">
      <c r="A46" s="546" t="s">
        <v>1651</v>
      </c>
      <c r="B46" s="546"/>
      <c r="C46" s="546"/>
      <c r="D46" s="546"/>
      <c r="E46" s="546"/>
      <c r="F46" s="546"/>
      <c r="G46" s="547" t="s">
        <v>1652</v>
      </c>
      <c r="H46" s="547"/>
      <c r="I46" s="547"/>
      <c r="J46" s="547"/>
      <c r="K46" s="547"/>
      <c r="L46" s="547"/>
      <c r="M46" s="547"/>
      <c r="N46" s="62"/>
      <c r="O46" s="62"/>
      <c r="P46" s="62"/>
      <c r="Q46" s="62"/>
      <c r="R46" s="62"/>
      <c r="S46" s="62"/>
      <c r="T46" s="62"/>
      <c r="U46" s="62"/>
      <c r="V46" s="62"/>
      <c r="W46" s="62"/>
    </row>
    <row r="47" spans="1:23" ht="16.5" customHeight="1" x14ac:dyDescent="0.2">
      <c r="A47" s="548" t="s">
        <v>1670</v>
      </c>
      <c r="B47" s="548"/>
      <c r="C47" s="548"/>
      <c r="D47" s="548"/>
      <c r="E47" s="548"/>
      <c r="F47" s="548"/>
      <c r="G47" s="549" t="s">
        <v>1671</v>
      </c>
      <c r="H47" s="549"/>
      <c r="I47" s="549"/>
      <c r="J47" s="549"/>
      <c r="K47" s="549"/>
      <c r="L47" s="549"/>
      <c r="M47" s="549"/>
      <c r="N47" s="37"/>
      <c r="O47" s="37"/>
      <c r="P47" s="37"/>
      <c r="Q47" s="37"/>
      <c r="R47" s="37"/>
      <c r="S47" s="37"/>
      <c r="T47" s="37"/>
      <c r="U47" s="37"/>
      <c r="V47" s="37"/>
      <c r="W47" s="37"/>
    </row>
    <row r="48" spans="1:23" ht="78.75" customHeight="1" x14ac:dyDescent="0.2">
      <c r="A48" s="523" t="s">
        <v>1715</v>
      </c>
      <c r="B48" s="523"/>
      <c r="C48" s="523"/>
      <c r="D48" s="523"/>
      <c r="E48" s="523"/>
      <c r="F48" s="523"/>
      <c r="G48" s="531" t="s">
        <v>2785</v>
      </c>
      <c r="H48" s="531"/>
      <c r="I48" s="531"/>
      <c r="J48" s="531"/>
      <c r="K48" s="531"/>
      <c r="L48" s="531"/>
      <c r="M48" s="531"/>
    </row>
  </sheetData>
  <mergeCells count="36">
    <mergeCell ref="Z8:AA8"/>
    <mergeCell ref="A1:M1"/>
    <mergeCell ref="A2:M2"/>
    <mergeCell ref="A3:M3"/>
    <mergeCell ref="A5:A7"/>
    <mergeCell ref="B5:B7"/>
    <mergeCell ref="C5:D5"/>
    <mergeCell ref="E5:F5"/>
    <mergeCell ref="G5:H5"/>
    <mergeCell ref="I5:J5"/>
    <mergeCell ref="K5:L5"/>
    <mergeCell ref="M5:M7"/>
    <mergeCell ref="O5:P5"/>
    <mergeCell ref="Q5:R5"/>
    <mergeCell ref="S5:T5"/>
    <mergeCell ref="U5:V5"/>
    <mergeCell ref="Z31:AA31"/>
    <mergeCell ref="Z32:AA32"/>
    <mergeCell ref="A47:F47"/>
    <mergeCell ref="G47:M47"/>
    <mergeCell ref="Z9:AA9"/>
    <mergeCell ref="A24:M24"/>
    <mergeCell ref="A25:M25"/>
    <mergeCell ref="A26:M26"/>
    <mergeCell ref="A28:A30"/>
    <mergeCell ref="B28:B30"/>
    <mergeCell ref="C28:D28"/>
    <mergeCell ref="E28:F28"/>
    <mergeCell ref="G28:H28"/>
    <mergeCell ref="I28:J28"/>
    <mergeCell ref="A48:F48"/>
    <mergeCell ref="G48:M48"/>
    <mergeCell ref="A46:F46"/>
    <mergeCell ref="G46:M46"/>
    <mergeCell ref="K28:L28"/>
    <mergeCell ref="M28:M30"/>
  </mergeCells>
  <printOptions horizontalCentered="1"/>
  <pageMargins left="0.39370078740157483" right="0.39370078740157483" top="0.78740157480314965" bottom="0.59055118110236227" header="0.39370078740157483" footer="0.39370078740157483"/>
  <pageSetup paperSize="9" scale="84" firstPageNumber="61" orientation="landscape" useFirstPageNumber="1" r:id="rId1"/>
  <headerFooter alignWithMargins="0">
    <oddHeader>&amp;L&amp;8PCBS: Prices and Price Indices Annual Bulletin, 2020&amp;R&amp;1&amp;K00+000ء &amp;8&amp;K000000PCBS: الأسعار والأرقام القياسية النشرة السنوية، 2020</oddHeader>
    <oddFooter>&amp;C&amp;P</oddFooter>
  </headerFooter>
  <rowBreaks count="1" manualBreakCount="1">
    <brk id="23"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7"/>
  <sheetViews>
    <sheetView rightToLeft="1" view="pageBreakPreview" zoomScaleNormal="100" zoomScaleSheetLayoutView="100" workbookViewId="0">
      <selection sqref="A1:M47"/>
    </sheetView>
  </sheetViews>
  <sheetFormatPr defaultColWidth="8.7109375" defaultRowHeight="16.5" customHeight="1" x14ac:dyDescent="0.2"/>
  <cols>
    <col min="1" max="1" width="6.42578125" style="355" customWidth="1"/>
    <col min="2" max="2" width="29.85546875" style="33" customWidth="1"/>
    <col min="3" max="12" width="8.28515625" style="33" customWidth="1"/>
    <col min="13" max="13" width="38.42578125" style="33" customWidth="1"/>
    <col min="14" max="22" width="7.85546875" style="33" customWidth="1"/>
    <col min="23" max="23" width="33.28515625" style="33" customWidth="1"/>
    <col min="24" max="16384" width="8.7109375" style="33"/>
  </cols>
  <sheetData>
    <row r="1" spans="1:27" ht="19.899999999999999" customHeight="1" x14ac:dyDescent="0.2">
      <c r="A1" s="502" t="s">
        <v>2808</v>
      </c>
      <c r="B1" s="502"/>
      <c r="C1" s="502"/>
      <c r="D1" s="502"/>
      <c r="E1" s="502"/>
      <c r="F1" s="502"/>
      <c r="G1" s="502"/>
      <c r="H1" s="502"/>
      <c r="I1" s="502"/>
      <c r="J1" s="502"/>
      <c r="K1" s="502"/>
      <c r="L1" s="502"/>
      <c r="M1" s="502"/>
      <c r="N1" s="32"/>
      <c r="O1" s="32"/>
      <c r="P1" s="32"/>
      <c r="Q1" s="32"/>
      <c r="R1" s="32"/>
      <c r="S1" s="32"/>
      <c r="T1" s="32"/>
      <c r="U1" s="32"/>
      <c r="V1" s="32"/>
      <c r="W1" s="32"/>
    </row>
    <row r="2" spans="1:27" ht="19.899999999999999" customHeight="1" x14ac:dyDescent="0.2">
      <c r="A2" s="539" t="s">
        <v>2809</v>
      </c>
      <c r="B2" s="539"/>
      <c r="C2" s="539"/>
      <c r="D2" s="539"/>
      <c r="E2" s="539"/>
      <c r="F2" s="539"/>
      <c r="G2" s="539"/>
      <c r="H2" s="539"/>
      <c r="I2" s="539"/>
      <c r="J2" s="539"/>
      <c r="K2" s="539"/>
      <c r="L2" s="539"/>
      <c r="M2" s="539"/>
      <c r="N2" s="34"/>
      <c r="O2" s="34"/>
      <c r="P2" s="34"/>
      <c r="Q2" s="34"/>
      <c r="R2" s="34"/>
      <c r="S2" s="34"/>
      <c r="T2" s="34"/>
      <c r="U2" s="34"/>
      <c r="V2" s="34"/>
      <c r="W2" s="34"/>
    </row>
    <row r="3" spans="1:27" ht="19.899999999999999" customHeight="1" x14ac:dyDescent="0.2">
      <c r="A3" s="538" t="s">
        <v>1683</v>
      </c>
      <c r="B3" s="538"/>
      <c r="C3" s="538"/>
      <c r="D3" s="538"/>
      <c r="E3" s="538"/>
      <c r="F3" s="538"/>
      <c r="G3" s="538"/>
      <c r="H3" s="538"/>
      <c r="I3" s="538"/>
      <c r="J3" s="538"/>
      <c r="K3" s="538"/>
      <c r="L3" s="538"/>
      <c r="M3" s="538"/>
      <c r="N3" s="35"/>
      <c r="O3" s="35"/>
      <c r="P3" s="35"/>
      <c r="Q3" s="35"/>
      <c r="R3" s="35"/>
      <c r="S3" s="35"/>
      <c r="T3" s="35"/>
      <c r="U3" s="35"/>
      <c r="V3" s="35"/>
      <c r="W3" s="35"/>
    </row>
    <row r="4" spans="1:27" s="36" customFormat="1" ht="4.9000000000000004" customHeight="1" x14ac:dyDescent="0.2">
      <c r="A4" s="354"/>
      <c r="N4" s="37"/>
      <c r="O4" s="37"/>
      <c r="P4" s="37"/>
      <c r="Q4" s="37"/>
      <c r="R4" s="37"/>
      <c r="S4" s="37"/>
      <c r="T4" s="37"/>
      <c r="U4" s="37"/>
      <c r="V4" s="37"/>
      <c r="W4" s="37"/>
    </row>
    <row r="5" spans="1:27" s="37" customFormat="1" ht="19.899999999999999" customHeight="1" x14ac:dyDescent="0.2">
      <c r="A5" s="540" t="s">
        <v>1711</v>
      </c>
      <c r="B5" s="543" t="s">
        <v>37</v>
      </c>
      <c r="C5" s="533">
        <v>2011</v>
      </c>
      <c r="D5" s="534"/>
      <c r="E5" s="533">
        <v>2012</v>
      </c>
      <c r="F5" s="534"/>
      <c r="G5" s="533">
        <v>2013</v>
      </c>
      <c r="H5" s="534"/>
      <c r="I5" s="533">
        <v>2014</v>
      </c>
      <c r="J5" s="534"/>
      <c r="K5" s="533">
        <v>2015</v>
      </c>
      <c r="L5" s="534"/>
      <c r="M5" s="511" t="s">
        <v>38</v>
      </c>
      <c r="N5" s="38"/>
      <c r="O5" s="532"/>
      <c r="P5" s="532"/>
      <c r="Q5" s="532"/>
      <c r="R5" s="532"/>
      <c r="S5" s="532"/>
      <c r="T5" s="532"/>
      <c r="U5" s="532"/>
      <c r="V5" s="532"/>
    </row>
    <row r="6" spans="1:27" s="37" customFormat="1" ht="19.899999999999999" customHeight="1" x14ac:dyDescent="0.2">
      <c r="A6" s="541"/>
      <c r="B6" s="544"/>
      <c r="C6" s="39" t="s">
        <v>39</v>
      </c>
      <c r="D6" s="39" t="s">
        <v>40</v>
      </c>
      <c r="E6" s="39" t="s">
        <v>39</v>
      </c>
      <c r="F6" s="39" t="s">
        <v>40</v>
      </c>
      <c r="G6" s="39" t="s">
        <v>39</v>
      </c>
      <c r="H6" s="39" t="s">
        <v>40</v>
      </c>
      <c r="I6" s="39" t="s">
        <v>39</v>
      </c>
      <c r="J6" s="39" t="s">
        <v>40</v>
      </c>
      <c r="K6" s="39" t="s">
        <v>39</v>
      </c>
      <c r="L6" s="39" t="s">
        <v>40</v>
      </c>
      <c r="M6" s="512"/>
      <c r="N6" s="40"/>
      <c r="O6" s="41"/>
      <c r="P6" s="41"/>
      <c r="Q6" s="41"/>
      <c r="R6" s="41"/>
      <c r="S6" s="41"/>
      <c r="T6" s="41"/>
      <c r="U6" s="41"/>
      <c r="V6" s="41"/>
    </row>
    <row r="7" spans="1:27" s="37" customFormat="1" ht="38.25" customHeight="1" x14ac:dyDescent="0.2">
      <c r="A7" s="542"/>
      <c r="B7" s="545"/>
      <c r="C7" s="42" t="s">
        <v>41</v>
      </c>
      <c r="D7" s="42" t="s">
        <v>42</v>
      </c>
      <c r="E7" s="42" t="s">
        <v>41</v>
      </c>
      <c r="F7" s="42" t="s">
        <v>42</v>
      </c>
      <c r="G7" s="42" t="s">
        <v>41</v>
      </c>
      <c r="H7" s="42" t="s">
        <v>42</v>
      </c>
      <c r="I7" s="42" t="s">
        <v>41</v>
      </c>
      <c r="J7" s="42" t="s">
        <v>42</v>
      </c>
      <c r="K7" s="42" t="s">
        <v>41</v>
      </c>
      <c r="L7" s="42" t="s">
        <v>42</v>
      </c>
      <c r="M7" s="513"/>
      <c r="N7" s="43"/>
      <c r="O7" s="44"/>
      <c r="P7" s="44"/>
      <c r="Q7" s="44"/>
      <c r="R7" s="44"/>
      <c r="S7" s="44"/>
      <c r="T7" s="44"/>
      <c r="U7" s="44"/>
      <c r="V7" s="44"/>
    </row>
    <row r="8" spans="1:27" s="50" customFormat="1" ht="19.5" customHeight="1" x14ac:dyDescent="0.2">
      <c r="A8" s="356" t="s">
        <v>1311</v>
      </c>
      <c r="B8" s="45" t="s">
        <v>1684</v>
      </c>
      <c r="C8" s="46">
        <v>102.9095276705424</v>
      </c>
      <c r="D8" s="16">
        <v>1.0802948204101028</v>
      </c>
      <c r="E8" s="16">
        <v>103.5077043666334</v>
      </c>
      <c r="F8" s="16">
        <f>E8/C8*100-100</f>
        <v>0.58126464053553661</v>
      </c>
      <c r="G8" s="16">
        <v>103.75638279074191</v>
      </c>
      <c r="H8" s="16">
        <f>G8/E8*100-100</f>
        <v>0.24025112490917877</v>
      </c>
      <c r="I8" s="16">
        <v>105.21195086815838</v>
      </c>
      <c r="J8" s="16">
        <f>I8/G8*100-100</f>
        <v>1.4028708772086702</v>
      </c>
      <c r="K8" s="16">
        <v>106.31374491272071</v>
      </c>
      <c r="L8" s="17">
        <f>K8/I8*100-100</f>
        <v>1.0472137770194792</v>
      </c>
      <c r="M8" s="413" t="s">
        <v>1697</v>
      </c>
      <c r="N8" s="47"/>
      <c r="O8" s="48"/>
      <c r="P8" s="48"/>
      <c r="Q8" s="48"/>
      <c r="R8" s="48"/>
      <c r="S8" s="48"/>
      <c r="T8" s="48"/>
      <c r="U8" s="48"/>
      <c r="V8" s="48"/>
      <c r="W8" s="49"/>
      <c r="Z8" s="527"/>
      <c r="AA8" s="528"/>
    </row>
    <row r="9" spans="1:27" s="50" customFormat="1" ht="19.5" customHeight="1" x14ac:dyDescent="0.2">
      <c r="A9" s="357" t="s">
        <v>1341</v>
      </c>
      <c r="B9" s="52" t="s">
        <v>1685</v>
      </c>
      <c r="C9" s="25">
        <v>72.001052578188919</v>
      </c>
      <c r="D9" s="19">
        <v>0.40519708364708151</v>
      </c>
      <c r="E9" s="19">
        <v>71.989936121227061</v>
      </c>
      <c r="F9" s="19">
        <f t="shared" ref="F9:L19" si="0">E9/C9*100-100</f>
        <v>-1.5439297848857336E-2</v>
      </c>
      <c r="G9" s="19">
        <v>74.09415654731491</v>
      </c>
      <c r="H9" s="19">
        <f t="shared" si="0"/>
        <v>2.9229369262732092</v>
      </c>
      <c r="I9" s="19">
        <v>85.975973027218515</v>
      </c>
      <c r="J9" s="19">
        <f t="shared" si="0"/>
        <v>16.036104645197142</v>
      </c>
      <c r="K9" s="19">
        <v>99.934478648557345</v>
      </c>
      <c r="L9" s="19">
        <f t="shared" si="0"/>
        <v>16.235356379066275</v>
      </c>
      <c r="M9" s="414" t="s">
        <v>1698</v>
      </c>
      <c r="N9" s="47"/>
      <c r="O9" s="48"/>
      <c r="P9" s="48"/>
      <c r="Q9" s="48"/>
      <c r="R9" s="48"/>
      <c r="S9" s="48"/>
      <c r="T9" s="48"/>
      <c r="U9" s="48"/>
      <c r="V9" s="48"/>
      <c r="W9" s="49"/>
      <c r="Z9" s="527"/>
      <c r="AA9" s="528"/>
    </row>
    <row r="10" spans="1:27" s="50" customFormat="1" ht="19.5" customHeight="1" x14ac:dyDescent="0.2">
      <c r="A10" s="357" t="s">
        <v>1344</v>
      </c>
      <c r="B10" s="52" t="s">
        <v>1686</v>
      </c>
      <c r="C10" s="25">
        <v>110.37687821795699</v>
      </c>
      <c r="D10" s="19">
        <v>-1.4476196578643226</v>
      </c>
      <c r="E10" s="53">
        <v>103.7180769463984</v>
      </c>
      <c r="F10" s="19">
        <f t="shared" si="0"/>
        <v>-6.0327863761554426</v>
      </c>
      <c r="G10" s="19">
        <v>100.98774067633418</v>
      </c>
      <c r="H10" s="19">
        <f t="shared" si="0"/>
        <v>-2.6324594038464966</v>
      </c>
      <c r="I10" s="19">
        <v>94.380736218990208</v>
      </c>
      <c r="J10" s="19">
        <f t="shared" si="0"/>
        <v>-6.5423826823885776</v>
      </c>
      <c r="K10" s="19">
        <v>97.585362409658742</v>
      </c>
      <c r="L10" s="19">
        <f t="shared" si="0"/>
        <v>3.3954240230049635</v>
      </c>
      <c r="M10" s="414" t="s">
        <v>1699</v>
      </c>
      <c r="N10" s="47"/>
      <c r="O10" s="48"/>
      <c r="P10" s="48"/>
      <c r="Q10" s="48"/>
      <c r="R10" s="48"/>
      <c r="S10" s="48"/>
      <c r="T10" s="48"/>
      <c r="U10" s="48"/>
      <c r="V10" s="48"/>
      <c r="W10" s="49"/>
    </row>
    <row r="11" spans="1:27" s="50" customFormat="1" ht="24.75" customHeight="1" x14ac:dyDescent="0.2">
      <c r="A11" s="357" t="s">
        <v>1353</v>
      </c>
      <c r="B11" s="52" t="s">
        <v>1687</v>
      </c>
      <c r="C11" s="19">
        <v>102.08151896016049</v>
      </c>
      <c r="D11" s="19">
        <v>3.3264435437703668</v>
      </c>
      <c r="E11" s="19">
        <v>105.1255260408545</v>
      </c>
      <c r="F11" s="19">
        <f t="shared" si="0"/>
        <v>2.9819374865317059</v>
      </c>
      <c r="G11" s="54">
        <v>101.33714875823097</v>
      </c>
      <c r="H11" s="19">
        <f t="shared" si="0"/>
        <v>-3.603670226726166</v>
      </c>
      <c r="I11" s="54">
        <v>101.3735035425712</v>
      </c>
      <c r="J11" s="19">
        <f t="shared" si="0"/>
        <v>3.587508113827198E-2</v>
      </c>
      <c r="K11" s="54">
        <v>97.655625959638584</v>
      </c>
      <c r="L11" s="19">
        <f t="shared" si="0"/>
        <v>-3.6675042816995216</v>
      </c>
      <c r="M11" s="414" t="s">
        <v>1700</v>
      </c>
      <c r="N11" s="47"/>
      <c r="O11" s="55"/>
      <c r="P11" s="48"/>
      <c r="Q11" s="55"/>
      <c r="R11" s="48"/>
      <c r="S11" s="55"/>
      <c r="T11" s="48"/>
      <c r="U11" s="48"/>
      <c r="V11" s="48"/>
      <c r="W11" s="49"/>
    </row>
    <row r="12" spans="1:27" s="50" customFormat="1" ht="39.75" customHeight="1" x14ac:dyDescent="0.2">
      <c r="A12" s="357" t="s">
        <v>1365</v>
      </c>
      <c r="B12" s="52" t="s">
        <v>1688</v>
      </c>
      <c r="C12" s="25">
        <v>103.1924782013799</v>
      </c>
      <c r="D12" s="19">
        <v>-6.195507501734653</v>
      </c>
      <c r="E12" s="19">
        <v>100.34848540942851</v>
      </c>
      <c r="F12" s="19">
        <f t="shared" si="0"/>
        <v>-2.7560078423558565</v>
      </c>
      <c r="G12" s="19">
        <v>97.422753051428472</v>
      </c>
      <c r="H12" s="19">
        <f t="shared" si="0"/>
        <v>-2.9155720149266386</v>
      </c>
      <c r="I12" s="19">
        <v>100.996511935779</v>
      </c>
      <c r="J12" s="19">
        <f t="shared" si="0"/>
        <v>3.6683000350687962</v>
      </c>
      <c r="K12" s="19">
        <v>102.33721870554012</v>
      </c>
      <c r="L12" s="19">
        <f t="shared" si="0"/>
        <v>1.3274782901548434</v>
      </c>
      <c r="M12" s="414" t="s">
        <v>1701</v>
      </c>
      <c r="N12" s="47"/>
      <c r="O12" s="48"/>
      <c r="P12" s="48"/>
      <c r="Q12" s="48"/>
      <c r="R12" s="48"/>
      <c r="S12" s="48"/>
      <c r="T12" s="48"/>
      <c r="U12" s="48"/>
      <c r="V12" s="48"/>
      <c r="W12" s="49"/>
    </row>
    <row r="13" spans="1:27" s="50" customFormat="1" ht="19.5" customHeight="1" x14ac:dyDescent="0.2">
      <c r="A13" s="357" t="s">
        <v>1378</v>
      </c>
      <c r="B13" s="52" t="s">
        <v>1689</v>
      </c>
      <c r="C13" s="19">
        <v>100.59245483598283</v>
      </c>
      <c r="D13" s="19">
        <v>1.2131206037075515</v>
      </c>
      <c r="E13" s="19">
        <v>100.74422847291792</v>
      </c>
      <c r="F13" s="19">
        <f t="shared" si="0"/>
        <v>0.15087974260352155</v>
      </c>
      <c r="G13" s="19">
        <v>97.764748933528992</v>
      </c>
      <c r="H13" s="19">
        <f t="shared" si="0"/>
        <v>-2.9574692114396157</v>
      </c>
      <c r="I13" s="19">
        <v>98.292795361106343</v>
      </c>
      <c r="J13" s="19">
        <f t="shared" si="0"/>
        <v>0.54011945342014656</v>
      </c>
      <c r="K13" s="19">
        <v>97.416210106203906</v>
      </c>
      <c r="L13" s="19">
        <f t="shared" si="0"/>
        <v>-0.89181028139655893</v>
      </c>
      <c r="M13" s="414" t="s">
        <v>1702</v>
      </c>
      <c r="N13" s="47"/>
      <c r="O13" s="48"/>
      <c r="P13" s="48"/>
      <c r="Q13" s="48"/>
      <c r="R13" s="48"/>
      <c r="S13" s="48"/>
      <c r="T13" s="48"/>
      <c r="U13" s="48"/>
      <c r="V13" s="48"/>
      <c r="W13" s="49"/>
    </row>
    <row r="14" spans="1:27" s="50" customFormat="1" ht="19.5" customHeight="1" x14ac:dyDescent="0.2">
      <c r="A14" s="357" t="s">
        <v>1387</v>
      </c>
      <c r="B14" s="52" t="s">
        <v>1690</v>
      </c>
      <c r="C14" s="19">
        <v>89.88886461539262</v>
      </c>
      <c r="D14" s="19">
        <v>0.59845600272889499</v>
      </c>
      <c r="E14" s="19">
        <v>90.729779620241075</v>
      </c>
      <c r="F14" s="19">
        <f t="shared" si="0"/>
        <v>0.93550520239240598</v>
      </c>
      <c r="G14" s="19">
        <v>89.889338318191548</v>
      </c>
      <c r="H14" s="19">
        <f t="shared" si="0"/>
        <v>-0.92631251345179066</v>
      </c>
      <c r="I14" s="19">
        <v>85.584203432747543</v>
      </c>
      <c r="J14" s="19">
        <f t="shared" si="0"/>
        <v>-4.7893720946132987</v>
      </c>
      <c r="K14" s="19">
        <v>98.626249273720859</v>
      </c>
      <c r="L14" s="19">
        <f t="shared" si="0"/>
        <v>15.23884702767819</v>
      </c>
      <c r="M14" s="414" t="s">
        <v>1703</v>
      </c>
      <c r="N14" s="47"/>
      <c r="O14" s="48"/>
      <c r="P14" s="48"/>
      <c r="Q14" s="48"/>
      <c r="R14" s="48"/>
      <c r="S14" s="48"/>
      <c r="T14" s="48"/>
      <c r="U14" s="48"/>
      <c r="V14" s="48"/>
      <c r="W14" s="49"/>
    </row>
    <row r="15" spans="1:27" s="50" customFormat="1" ht="19.5" customHeight="1" x14ac:dyDescent="0.2">
      <c r="A15" s="357" t="s">
        <v>1398</v>
      </c>
      <c r="B15" s="52" t="s">
        <v>1691</v>
      </c>
      <c r="C15" s="19">
        <v>106.38571972606654</v>
      </c>
      <c r="D15" s="19">
        <v>0.62121872129536371</v>
      </c>
      <c r="E15" s="19">
        <v>107.01128854778226</v>
      </c>
      <c r="F15" s="19">
        <f t="shared" si="0"/>
        <v>0.58801954183935834</v>
      </c>
      <c r="G15" s="19">
        <v>106.84216758018107</v>
      </c>
      <c r="H15" s="19">
        <f t="shared" si="0"/>
        <v>-0.15804030574369676</v>
      </c>
      <c r="I15" s="19">
        <v>102.54216032095893</v>
      </c>
      <c r="J15" s="19">
        <f t="shared" si="0"/>
        <v>-4.0246349887979846</v>
      </c>
      <c r="K15" s="19">
        <v>99.459956000555977</v>
      </c>
      <c r="L15" s="19">
        <f t="shared" si="0"/>
        <v>-3.0057922621832773</v>
      </c>
      <c r="M15" s="414" t="s">
        <v>1704</v>
      </c>
      <c r="N15" s="47"/>
      <c r="O15" s="48"/>
      <c r="P15" s="48"/>
      <c r="Q15" s="48"/>
      <c r="R15" s="48"/>
      <c r="S15" s="48"/>
      <c r="T15" s="48"/>
      <c r="U15" s="48"/>
      <c r="V15" s="48"/>
      <c r="W15" s="49"/>
    </row>
    <row r="16" spans="1:27" s="50" customFormat="1" ht="19.5" customHeight="1" x14ac:dyDescent="0.2">
      <c r="A16" s="357" t="s">
        <v>1402</v>
      </c>
      <c r="B16" s="52" t="s">
        <v>1692</v>
      </c>
      <c r="C16" s="19">
        <v>101.00945348615278</v>
      </c>
      <c r="D16" s="19">
        <v>-0.6273512389344944</v>
      </c>
      <c r="E16" s="19">
        <v>98.607228372154239</v>
      </c>
      <c r="F16" s="19">
        <f t="shared" si="0"/>
        <v>-2.378218108395032</v>
      </c>
      <c r="G16" s="19">
        <v>97.471793379256837</v>
      </c>
      <c r="H16" s="19">
        <f t="shared" si="0"/>
        <v>-1.1514723734168228</v>
      </c>
      <c r="I16" s="19">
        <v>97.673029281795081</v>
      </c>
      <c r="J16" s="19">
        <f t="shared" si="0"/>
        <v>0.2064555247847295</v>
      </c>
      <c r="K16" s="19">
        <v>98.926367602774846</v>
      </c>
      <c r="L16" s="19">
        <f t="shared" si="0"/>
        <v>1.2831979618076303</v>
      </c>
      <c r="M16" s="414" t="s">
        <v>1705</v>
      </c>
      <c r="N16" s="47"/>
      <c r="O16" s="48"/>
      <c r="P16" s="48"/>
      <c r="Q16" s="48"/>
      <c r="R16" s="48"/>
      <c r="S16" s="48"/>
      <c r="T16" s="48"/>
      <c r="U16" s="48"/>
      <c r="V16" s="48"/>
      <c r="W16" s="49"/>
    </row>
    <row r="17" spans="1:27" s="50" customFormat="1" ht="19.5" customHeight="1" x14ac:dyDescent="0.2">
      <c r="A17" s="357" t="s">
        <v>1451</v>
      </c>
      <c r="B17" s="52" t="s">
        <v>43</v>
      </c>
      <c r="C17" s="19">
        <v>97.473729268841737</v>
      </c>
      <c r="D17" s="19">
        <v>0.4453841159345302</v>
      </c>
      <c r="E17" s="19">
        <v>103.68038777833937</v>
      </c>
      <c r="F17" s="19">
        <f t="shared" si="0"/>
        <v>6.3675192855082656</v>
      </c>
      <c r="G17" s="19">
        <v>107.39726793279412</v>
      </c>
      <c r="H17" s="19">
        <f t="shared" si="0"/>
        <v>3.5849404444755208</v>
      </c>
      <c r="I17" s="19">
        <v>104.16139620977249</v>
      </c>
      <c r="J17" s="19">
        <f t="shared" si="0"/>
        <v>-3.0129925884581468</v>
      </c>
      <c r="K17" s="19">
        <v>105.83074200712963</v>
      </c>
      <c r="L17" s="19">
        <f t="shared" si="0"/>
        <v>1.602653053915688</v>
      </c>
      <c r="M17" s="414" t="s">
        <v>1706</v>
      </c>
      <c r="N17" s="47"/>
      <c r="O17" s="48"/>
      <c r="P17" s="48"/>
      <c r="Q17" s="48"/>
      <c r="R17" s="48"/>
      <c r="S17" s="48"/>
      <c r="T17" s="48"/>
      <c r="U17" s="48"/>
      <c r="V17" s="48"/>
      <c r="W17" s="49"/>
    </row>
    <row r="18" spans="1:27" s="50" customFormat="1" ht="19.5" customHeight="1" x14ac:dyDescent="0.2">
      <c r="A18" s="357" t="s">
        <v>1453</v>
      </c>
      <c r="B18" s="52" t="s">
        <v>1693</v>
      </c>
      <c r="C18" s="25">
        <v>94.852386687107</v>
      </c>
      <c r="D18" s="19">
        <v>4.2356801696197977</v>
      </c>
      <c r="E18" s="19">
        <v>93.777655065923341</v>
      </c>
      <c r="F18" s="19">
        <f t="shared" si="0"/>
        <v>-1.1330570149266919</v>
      </c>
      <c r="G18" s="19">
        <v>92.443746425974282</v>
      </c>
      <c r="H18" s="19">
        <f t="shared" si="0"/>
        <v>-1.4224162877727622</v>
      </c>
      <c r="I18" s="19">
        <v>92.208160248655687</v>
      </c>
      <c r="J18" s="19">
        <f t="shared" si="0"/>
        <v>-0.25484274104711346</v>
      </c>
      <c r="K18" s="19">
        <v>96.70270227422948</v>
      </c>
      <c r="L18" s="19">
        <f t="shared" si="0"/>
        <v>4.874343022844684</v>
      </c>
      <c r="M18" s="414" t="s">
        <v>1707</v>
      </c>
      <c r="N18" s="47"/>
      <c r="O18" s="48"/>
      <c r="P18" s="48"/>
      <c r="Q18" s="48"/>
      <c r="R18" s="48"/>
      <c r="S18" s="48"/>
      <c r="T18" s="48"/>
      <c r="U18" s="48"/>
      <c r="V18" s="48"/>
      <c r="W18" s="49"/>
    </row>
    <row r="19" spans="1:27" s="50" customFormat="1" ht="19.5" customHeight="1" x14ac:dyDescent="0.2">
      <c r="A19" s="357"/>
      <c r="B19" s="52" t="s">
        <v>1713</v>
      </c>
      <c r="C19" s="25">
        <v>83.42272232463624</v>
      </c>
      <c r="D19" s="19">
        <v>2.4451614298572935</v>
      </c>
      <c r="E19" s="19">
        <v>88.540371588840983</v>
      </c>
      <c r="F19" s="19">
        <f t="shared" si="0"/>
        <v>6.1345987299354903</v>
      </c>
      <c r="G19" s="19">
        <v>85.108793144020169</v>
      </c>
      <c r="H19" s="19">
        <f t="shared" si="0"/>
        <v>-3.8757217563488382</v>
      </c>
      <c r="I19" s="19">
        <v>101.08166698365427</v>
      </c>
      <c r="J19" s="19">
        <f t="shared" si="0"/>
        <v>18.767595273739786</v>
      </c>
      <c r="K19" s="19">
        <v>99.547786554628942</v>
      </c>
      <c r="L19" s="19">
        <f t="shared" si="0"/>
        <v>-1.5174664949613117</v>
      </c>
      <c r="M19" s="414" t="s">
        <v>1714</v>
      </c>
      <c r="N19" s="47"/>
      <c r="O19" s="48"/>
      <c r="P19" s="48"/>
      <c r="Q19" s="48"/>
      <c r="R19" s="48"/>
      <c r="S19" s="48"/>
      <c r="T19" s="48"/>
      <c r="U19" s="48"/>
      <c r="V19" s="48"/>
      <c r="W19" s="49"/>
    </row>
    <row r="20" spans="1:27" s="50" customFormat="1" ht="19.5" customHeight="1" x14ac:dyDescent="0.2">
      <c r="A20" s="357" t="s">
        <v>1456</v>
      </c>
      <c r="B20" s="51" t="s">
        <v>1695</v>
      </c>
      <c r="C20" s="25" t="s">
        <v>128</v>
      </c>
      <c r="D20" s="19" t="s">
        <v>128</v>
      </c>
      <c r="E20" s="19" t="s">
        <v>128</v>
      </c>
      <c r="F20" s="19" t="s">
        <v>128</v>
      </c>
      <c r="G20" s="19" t="s">
        <v>128</v>
      </c>
      <c r="H20" s="19" t="s">
        <v>128</v>
      </c>
      <c r="I20" s="19" t="s">
        <v>128</v>
      </c>
      <c r="J20" s="19" t="s">
        <v>128</v>
      </c>
      <c r="K20" s="19" t="s">
        <v>128</v>
      </c>
      <c r="L20" s="20" t="s">
        <v>128</v>
      </c>
      <c r="M20" s="414" t="s">
        <v>1708</v>
      </c>
      <c r="N20" s="47"/>
      <c r="O20" s="48"/>
      <c r="P20" s="48"/>
      <c r="Q20" s="48"/>
      <c r="R20" s="48"/>
      <c r="S20" s="48"/>
      <c r="T20" s="48"/>
      <c r="U20" s="48"/>
      <c r="V20" s="48"/>
      <c r="W20" s="49"/>
    </row>
    <row r="21" spans="1:27" s="50" customFormat="1" ht="44.25" customHeight="1" x14ac:dyDescent="0.2">
      <c r="A21" s="357" t="s">
        <v>1712</v>
      </c>
      <c r="B21" s="51" t="s">
        <v>1696</v>
      </c>
      <c r="C21" s="25" t="s">
        <v>128</v>
      </c>
      <c r="D21" s="19" t="s">
        <v>128</v>
      </c>
      <c r="E21" s="19" t="s">
        <v>128</v>
      </c>
      <c r="F21" s="19" t="s">
        <v>128</v>
      </c>
      <c r="G21" s="19" t="s">
        <v>128</v>
      </c>
      <c r="H21" s="19" t="s">
        <v>128</v>
      </c>
      <c r="I21" s="19" t="s">
        <v>128</v>
      </c>
      <c r="J21" s="19" t="s">
        <v>128</v>
      </c>
      <c r="K21" s="19" t="s">
        <v>128</v>
      </c>
      <c r="L21" s="20" t="s">
        <v>128</v>
      </c>
      <c r="M21" s="414" t="s">
        <v>1709</v>
      </c>
      <c r="N21" s="47"/>
      <c r="O21" s="48"/>
      <c r="P21" s="48"/>
      <c r="Q21" s="48"/>
      <c r="R21" s="48"/>
      <c r="S21" s="48"/>
      <c r="T21" s="48"/>
      <c r="U21" s="48"/>
      <c r="V21" s="48"/>
      <c r="W21" s="49"/>
    </row>
    <row r="22" spans="1:27" s="63" customFormat="1" ht="19.5" customHeight="1" x14ac:dyDescent="0.2">
      <c r="A22" s="358"/>
      <c r="B22" s="56" t="s">
        <v>52</v>
      </c>
      <c r="C22" s="57">
        <v>97.829108869197327</v>
      </c>
      <c r="D22" s="58">
        <v>0.5734094352415724</v>
      </c>
      <c r="E22" s="58">
        <v>98.298637053503583</v>
      </c>
      <c r="F22" s="58">
        <f>E22/C22*100-100</f>
        <v>0.47994731806669222</v>
      </c>
      <c r="G22" s="58">
        <v>97.551193934469822</v>
      </c>
      <c r="H22" s="58">
        <f>G22/E22*100-100</f>
        <v>-0.7603799416129533</v>
      </c>
      <c r="I22" s="58">
        <v>100.32820439918167</v>
      </c>
      <c r="J22" s="58">
        <f>I22/G22*100-100</f>
        <v>2.8467211447737952</v>
      </c>
      <c r="K22" s="58">
        <v>102.10211064866195</v>
      </c>
      <c r="L22" s="58">
        <f>K22/I22*100-100</f>
        <v>1.7681032568093542</v>
      </c>
      <c r="M22" s="59" t="s">
        <v>1710</v>
      </c>
      <c r="N22" s="60"/>
      <c r="O22" s="61"/>
      <c r="P22" s="61"/>
      <c r="Q22" s="61"/>
      <c r="R22" s="61"/>
      <c r="S22" s="61"/>
      <c r="T22" s="61"/>
      <c r="U22" s="61"/>
      <c r="V22" s="61"/>
      <c r="W22" s="62"/>
    </row>
    <row r="23" spans="1:27" ht="16.5" customHeight="1" x14ac:dyDescent="0.2">
      <c r="N23" s="64"/>
      <c r="O23" s="37"/>
      <c r="P23" s="37"/>
      <c r="Q23" s="37"/>
      <c r="R23" s="37"/>
      <c r="S23" s="37"/>
      <c r="T23" s="37"/>
      <c r="U23" s="37"/>
      <c r="V23" s="37"/>
      <c r="W23" s="37"/>
    </row>
    <row r="24" spans="1:27" ht="19.899999999999999" customHeight="1" x14ac:dyDescent="0.2">
      <c r="A24" s="538" t="s">
        <v>2810</v>
      </c>
      <c r="B24" s="538"/>
      <c r="C24" s="538"/>
      <c r="D24" s="538"/>
      <c r="E24" s="538"/>
      <c r="F24" s="538"/>
      <c r="G24" s="538"/>
      <c r="H24" s="538"/>
      <c r="I24" s="538"/>
      <c r="J24" s="538"/>
      <c r="K24" s="538"/>
      <c r="L24" s="538"/>
      <c r="M24" s="538"/>
      <c r="N24" s="32"/>
      <c r="O24" s="32"/>
      <c r="P24" s="32"/>
      <c r="Q24" s="32"/>
      <c r="R24" s="32"/>
      <c r="S24" s="32"/>
      <c r="T24" s="32"/>
      <c r="U24" s="32"/>
      <c r="V24" s="32"/>
      <c r="W24" s="32"/>
    </row>
    <row r="25" spans="1:27" ht="19.899999999999999" customHeight="1" x14ac:dyDescent="0.2">
      <c r="A25" s="539" t="s">
        <v>2811</v>
      </c>
      <c r="B25" s="539"/>
      <c r="C25" s="539"/>
      <c r="D25" s="539"/>
      <c r="E25" s="539"/>
      <c r="F25" s="539"/>
      <c r="G25" s="539"/>
      <c r="H25" s="539"/>
      <c r="I25" s="539"/>
      <c r="J25" s="539"/>
      <c r="K25" s="539"/>
      <c r="L25" s="539"/>
      <c r="M25" s="539"/>
      <c r="N25" s="35"/>
      <c r="O25" s="35"/>
      <c r="P25" s="35"/>
      <c r="Q25" s="35"/>
      <c r="R25" s="35"/>
      <c r="S25" s="35"/>
      <c r="T25" s="35"/>
      <c r="U25" s="35"/>
      <c r="V25" s="35"/>
      <c r="W25" s="35"/>
    </row>
    <row r="26" spans="1:27" ht="19.899999999999999" customHeight="1" x14ac:dyDescent="0.2">
      <c r="A26" s="538" t="s">
        <v>1683</v>
      </c>
      <c r="B26" s="538"/>
      <c r="C26" s="538"/>
      <c r="D26" s="538"/>
      <c r="E26" s="538"/>
      <c r="F26" s="538"/>
      <c r="G26" s="538"/>
      <c r="H26" s="538"/>
      <c r="I26" s="538"/>
      <c r="J26" s="538"/>
      <c r="K26" s="538"/>
      <c r="L26" s="538"/>
      <c r="M26" s="538"/>
      <c r="N26" s="35"/>
      <c r="O26" s="35"/>
      <c r="P26" s="35"/>
      <c r="Q26" s="35"/>
      <c r="R26" s="35"/>
      <c r="S26" s="35"/>
      <c r="T26" s="35"/>
      <c r="U26" s="35"/>
      <c r="V26" s="35"/>
      <c r="W26" s="35"/>
    </row>
    <row r="27" spans="1:27" s="36" customFormat="1" ht="4.9000000000000004" customHeight="1" x14ac:dyDescent="0.2">
      <c r="A27" s="354"/>
      <c r="N27" s="64"/>
      <c r="O27" s="37"/>
      <c r="P27" s="37"/>
      <c r="Q27" s="37"/>
      <c r="R27" s="37"/>
      <c r="S27" s="37"/>
      <c r="T27" s="37"/>
      <c r="U27" s="37"/>
      <c r="V27" s="37"/>
      <c r="W27" s="37"/>
    </row>
    <row r="28" spans="1:27" s="37" customFormat="1" ht="19.899999999999999" customHeight="1" x14ac:dyDescent="0.2">
      <c r="A28" s="540" t="s">
        <v>1711</v>
      </c>
      <c r="B28" s="543" t="s">
        <v>37</v>
      </c>
      <c r="C28" s="533">
        <v>2016</v>
      </c>
      <c r="D28" s="534"/>
      <c r="E28" s="533">
        <v>2017</v>
      </c>
      <c r="F28" s="534"/>
      <c r="G28" s="533">
        <v>2018</v>
      </c>
      <c r="H28" s="534"/>
      <c r="I28" s="533">
        <v>2019</v>
      </c>
      <c r="J28" s="534"/>
      <c r="K28" s="533">
        <v>2020</v>
      </c>
      <c r="L28" s="534"/>
      <c r="M28" s="535" t="s">
        <v>38</v>
      </c>
      <c r="N28" s="64"/>
    </row>
    <row r="29" spans="1:27" s="37" customFormat="1" ht="19.899999999999999" customHeight="1" x14ac:dyDescent="0.2">
      <c r="A29" s="541"/>
      <c r="B29" s="544"/>
      <c r="C29" s="39" t="s">
        <v>39</v>
      </c>
      <c r="D29" s="39" t="s">
        <v>40</v>
      </c>
      <c r="E29" s="39" t="s">
        <v>39</v>
      </c>
      <c r="F29" s="39" t="s">
        <v>40</v>
      </c>
      <c r="G29" s="39" t="s">
        <v>39</v>
      </c>
      <c r="H29" s="39" t="s">
        <v>40</v>
      </c>
      <c r="I29" s="39" t="s">
        <v>39</v>
      </c>
      <c r="J29" s="39" t="s">
        <v>40</v>
      </c>
      <c r="K29" s="39" t="s">
        <v>39</v>
      </c>
      <c r="L29" s="39" t="s">
        <v>40</v>
      </c>
      <c r="M29" s="536"/>
      <c r="N29" s="64"/>
    </row>
    <row r="30" spans="1:27" s="37" customFormat="1" ht="39" customHeight="1" x14ac:dyDescent="0.2">
      <c r="A30" s="542"/>
      <c r="B30" s="545"/>
      <c r="C30" s="42" t="s">
        <v>41</v>
      </c>
      <c r="D30" s="42" t="s">
        <v>42</v>
      </c>
      <c r="E30" s="42" t="s">
        <v>41</v>
      </c>
      <c r="F30" s="42" t="s">
        <v>42</v>
      </c>
      <c r="G30" s="42" t="s">
        <v>41</v>
      </c>
      <c r="H30" s="42" t="s">
        <v>42</v>
      </c>
      <c r="I30" s="42" t="s">
        <v>41</v>
      </c>
      <c r="J30" s="42" t="s">
        <v>42</v>
      </c>
      <c r="K30" s="42" t="s">
        <v>41</v>
      </c>
      <c r="L30" s="42" t="s">
        <v>42</v>
      </c>
      <c r="M30" s="537"/>
      <c r="N30" s="64"/>
    </row>
    <row r="31" spans="1:27" s="50" customFormat="1" ht="19.5" customHeight="1" x14ac:dyDescent="0.2">
      <c r="A31" s="357" t="s">
        <v>1311</v>
      </c>
      <c r="B31" s="45" t="s">
        <v>1684</v>
      </c>
      <c r="C31" s="46">
        <v>103.38974936961371</v>
      </c>
      <c r="D31" s="16">
        <f t="shared" ref="D31:D42" si="1">C31/K8*100-100</f>
        <v>-2.7503457295267708</v>
      </c>
      <c r="E31" s="16">
        <v>103.59148496400917</v>
      </c>
      <c r="F31" s="16">
        <f>E31/C31*100-100</f>
        <v>0.19512146574054157</v>
      </c>
      <c r="G31" s="16">
        <v>99.999999999999986</v>
      </c>
      <c r="H31" s="16">
        <f>G31/E31*100-100</f>
        <v>-3.466969283485966</v>
      </c>
      <c r="I31" s="16">
        <v>99.866744806394863</v>
      </c>
      <c r="J31" s="16">
        <f>I31/G31*100-100</f>
        <v>-0.13325519360512317</v>
      </c>
      <c r="K31" s="16">
        <v>98.722906315280298</v>
      </c>
      <c r="L31" s="17">
        <f>K31/I31*100-100</f>
        <v>-1.1453647491285039</v>
      </c>
      <c r="M31" s="413" t="s">
        <v>1697</v>
      </c>
      <c r="N31" s="65"/>
      <c r="O31" s="49"/>
      <c r="P31" s="49"/>
      <c r="Q31" s="49"/>
      <c r="R31" s="49"/>
      <c r="S31" s="49"/>
      <c r="T31" s="49"/>
      <c r="U31" s="49"/>
      <c r="V31" s="49"/>
      <c r="W31" s="49"/>
      <c r="Z31" s="527"/>
      <c r="AA31" s="528"/>
    </row>
    <row r="32" spans="1:27" s="50" customFormat="1" ht="19.5" customHeight="1" x14ac:dyDescent="0.2">
      <c r="A32" s="357" t="s">
        <v>1341</v>
      </c>
      <c r="B32" s="52" t="s">
        <v>1685</v>
      </c>
      <c r="C32" s="25">
        <v>106.10630037486582</v>
      </c>
      <c r="D32" s="19">
        <f t="shared" si="1"/>
        <v>6.1758682386417547</v>
      </c>
      <c r="E32" s="19">
        <v>105.32795912705221</v>
      </c>
      <c r="F32" s="19">
        <f t="shared" ref="F32:F42" si="2">E32/C32*100-100</f>
        <v>-0.73354856880673935</v>
      </c>
      <c r="G32" s="19">
        <v>100</v>
      </c>
      <c r="H32" s="19">
        <f t="shared" ref="H32:H42" si="3">G32/E32*100-100</f>
        <v>-5.0584471314262629</v>
      </c>
      <c r="I32" s="19">
        <v>104.89707423844517</v>
      </c>
      <c r="J32" s="19">
        <f t="shared" ref="J32:J44" si="4">I32/G32*100-100</f>
        <v>4.8970742384451711</v>
      </c>
      <c r="K32" s="19">
        <v>109.1024073539828</v>
      </c>
      <c r="L32" s="19">
        <f t="shared" ref="L32:L44" si="5">K32/I32*100-100</f>
        <v>4.009008970048427</v>
      </c>
      <c r="M32" s="414" t="s">
        <v>1698</v>
      </c>
      <c r="N32" s="65"/>
      <c r="O32" s="49"/>
      <c r="P32" s="49"/>
      <c r="Q32" s="49"/>
      <c r="R32" s="49"/>
      <c r="S32" s="49"/>
      <c r="T32" s="49"/>
      <c r="U32" s="49"/>
      <c r="V32" s="49"/>
      <c r="W32" s="49"/>
      <c r="Z32" s="527"/>
      <c r="AA32" s="528"/>
    </row>
    <row r="33" spans="1:23" s="50" customFormat="1" ht="19.5" customHeight="1" x14ac:dyDescent="0.2">
      <c r="A33" s="357" t="s">
        <v>1344</v>
      </c>
      <c r="B33" s="52" t="s">
        <v>1686</v>
      </c>
      <c r="C33" s="25">
        <v>101.12428420979977</v>
      </c>
      <c r="D33" s="19">
        <f t="shared" si="1"/>
        <v>3.6264883510754373</v>
      </c>
      <c r="E33" s="19">
        <v>102.51182886060866</v>
      </c>
      <c r="F33" s="19">
        <f t="shared" si="2"/>
        <v>1.3721181431852472</v>
      </c>
      <c r="G33" s="19">
        <v>100</v>
      </c>
      <c r="H33" s="19">
        <f t="shared" si="3"/>
        <v>-2.4502819708973789</v>
      </c>
      <c r="I33" s="19">
        <v>101.12781495387993</v>
      </c>
      <c r="J33" s="19">
        <f t="shared" si="4"/>
        <v>1.1278149538799198</v>
      </c>
      <c r="K33" s="19">
        <v>96.649168270331757</v>
      </c>
      <c r="L33" s="19">
        <f t="shared" si="5"/>
        <v>-4.4286991522467787</v>
      </c>
      <c r="M33" s="414" t="s">
        <v>1699</v>
      </c>
      <c r="N33" s="65"/>
      <c r="O33" s="49"/>
      <c r="P33" s="49"/>
      <c r="Q33" s="49"/>
      <c r="R33" s="49"/>
      <c r="S33" s="49"/>
      <c r="T33" s="49"/>
      <c r="U33" s="49"/>
      <c r="V33" s="49"/>
      <c r="W33" s="49"/>
    </row>
    <row r="34" spans="1:23" s="50" customFormat="1" ht="32.25" customHeight="1" x14ac:dyDescent="0.2">
      <c r="A34" s="357" t="s">
        <v>1353</v>
      </c>
      <c r="B34" s="52" t="s">
        <v>1687</v>
      </c>
      <c r="C34" s="66">
        <v>96.092667522567169</v>
      </c>
      <c r="D34" s="54">
        <f t="shared" si="1"/>
        <v>-1.600479666903567</v>
      </c>
      <c r="E34" s="54">
        <v>98.422449236627486</v>
      </c>
      <c r="F34" s="19">
        <f t="shared" si="2"/>
        <v>2.4245155995000118</v>
      </c>
      <c r="G34" s="54">
        <v>100</v>
      </c>
      <c r="H34" s="19">
        <f t="shared" si="3"/>
        <v>1.6028363199738607</v>
      </c>
      <c r="I34" s="54">
        <v>99.762029477158919</v>
      </c>
      <c r="J34" s="19">
        <f t="shared" si="4"/>
        <v>-0.23797052284108133</v>
      </c>
      <c r="K34" s="19">
        <v>99.422276666913433</v>
      </c>
      <c r="L34" s="19">
        <f t="shared" si="5"/>
        <v>-0.34056325039306046</v>
      </c>
      <c r="M34" s="414" t="s">
        <v>1700</v>
      </c>
      <c r="N34" s="65"/>
      <c r="O34" s="49"/>
      <c r="P34" s="49"/>
      <c r="Q34" s="49"/>
      <c r="R34" s="49"/>
      <c r="S34" s="49"/>
      <c r="T34" s="49"/>
      <c r="U34" s="49"/>
      <c r="V34" s="49"/>
      <c r="W34" s="49"/>
    </row>
    <row r="35" spans="1:23" s="50" customFormat="1" ht="40.5" customHeight="1" x14ac:dyDescent="0.2">
      <c r="A35" s="357" t="s">
        <v>1365</v>
      </c>
      <c r="B35" s="52" t="s">
        <v>1688</v>
      </c>
      <c r="C35" s="25">
        <v>101.02780132225752</v>
      </c>
      <c r="D35" s="19">
        <f t="shared" si="1"/>
        <v>-1.2795123805838955</v>
      </c>
      <c r="E35" s="19">
        <v>101.02109896917101</v>
      </c>
      <c r="F35" s="19">
        <f t="shared" si="2"/>
        <v>-6.6341670300573696E-3</v>
      </c>
      <c r="G35" s="19">
        <v>100</v>
      </c>
      <c r="H35" s="19">
        <f t="shared" si="3"/>
        <v>-1.0107779261861083</v>
      </c>
      <c r="I35" s="19">
        <v>100.31822105588583</v>
      </c>
      <c r="J35" s="19">
        <f t="shared" si="4"/>
        <v>0.31822105588584293</v>
      </c>
      <c r="K35" s="19">
        <v>98.856636517024683</v>
      </c>
      <c r="L35" s="19">
        <f t="shared" si="5"/>
        <v>-1.4569482228426978</v>
      </c>
      <c r="M35" s="414" t="s">
        <v>1701</v>
      </c>
      <c r="N35" s="65"/>
      <c r="O35" s="49"/>
      <c r="P35" s="49"/>
      <c r="Q35" s="49"/>
      <c r="R35" s="49"/>
      <c r="S35" s="49"/>
      <c r="T35" s="49"/>
      <c r="U35" s="49"/>
      <c r="V35" s="49"/>
      <c r="W35" s="49"/>
    </row>
    <row r="36" spans="1:23" s="50" customFormat="1" ht="19.5" customHeight="1" x14ac:dyDescent="0.2">
      <c r="A36" s="357" t="s">
        <v>1378</v>
      </c>
      <c r="B36" s="52" t="s">
        <v>1689</v>
      </c>
      <c r="C36" s="25">
        <v>94.545659809630578</v>
      </c>
      <c r="D36" s="19">
        <f t="shared" si="1"/>
        <v>-2.9466864841527212</v>
      </c>
      <c r="E36" s="19">
        <v>96.553652613988376</v>
      </c>
      <c r="F36" s="19">
        <f t="shared" si="2"/>
        <v>2.1238339320926372</v>
      </c>
      <c r="G36" s="19">
        <v>100</v>
      </c>
      <c r="H36" s="19">
        <f t="shared" si="3"/>
        <v>3.5693599286085629</v>
      </c>
      <c r="I36" s="19">
        <v>95.236632010018582</v>
      </c>
      <c r="J36" s="19">
        <f t="shared" si="4"/>
        <v>-4.7633679899814183</v>
      </c>
      <c r="K36" s="19">
        <v>92.39807755288949</v>
      </c>
      <c r="L36" s="19">
        <f t="shared" si="5"/>
        <v>-2.9805279725037792</v>
      </c>
      <c r="M36" s="414" t="s">
        <v>1702</v>
      </c>
      <c r="N36" s="65"/>
      <c r="O36" s="49"/>
      <c r="P36" s="49"/>
      <c r="Q36" s="49"/>
      <c r="R36" s="49"/>
      <c r="S36" s="49"/>
      <c r="T36" s="49"/>
      <c r="U36" s="49"/>
      <c r="V36" s="49"/>
      <c r="W36" s="49"/>
    </row>
    <row r="37" spans="1:23" s="50" customFormat="1" ht="19.5" customHeight="1" x14ac:dyDescent="0.2">
      <c r="A37" s="357" t="s">
        <v>1387</v>
      </c>
      <c r="B37" s="52" t="s">
        <v>1690</v>
      </c>
      <c r="C37" s="25">
        <v>100.16508079183124</v>
      </c>
      <c r="D37" s="19">
        <f t="shared" si="1"/>
        <v>1.560265679210417</v>
      </c>
      <c r="E37" s="19">
        <v>98.320453869769878</v>
      </c>
      <c r="F37" s="19">
        <f t="shared" si="2"/>
        <v>-1.8415868159633106</v>
      </c>
      <c r="G37" s="19">
        <v>100.00000000000001</v>
      </c>
      <c r="H37" s="19">
        <f t="shared" si="3"/>
        <v>1.7082367545361024</v>
      </c>
      <c r="I37" s="19">
        <v>99.494823477585683</v>
      </c>
      <c r="J37" s="19">
        <f t="shared" si="4"/>
        <v>-0.50517652241433098</v>
      </c>
      <c r="K37" s="19">
        <v>101.06616864543336</v>
      </c>
      <c r="L37" s="19">
        <f t="shared" si="5"/>
        <v>1.5793235395826173</v>
      </c>
      <c r="M37" s="414" t="s">
        <v>1703</v>
      </c>
      <c r="N37" s="65"/>
      <c r="O37" s="49"/>
      <c r="P37" s="49"/>
      <c r="Q37" s="49"/>
      <c r="R37" s="49"/>
      <c r="S37" s="49"/>
      <c r="T37" s="49"/>
      <c r="U37" s="49"/>
      <c r="V37" s="49"/>
      <c r="W37" s="49"/>
    </row>
    <row r="38" spans="1:23" s="50" customFormat="1" ht="19.5" customHeight="1" x14ac:dyDescent="0.2">
      <c r="A38" s="357" t="s">
        <v>1398</v>
      </c>
      <c r="B38" s="52" t="s">
        <v>1691</v>
      </c>
      <c r="C38" s="25">
        <v>98.312937124079966</v>
      </c>
      <c r="D38" s="19">
        <f t="shared" si="1"/>
        <v>-1.1532469172514084</v>
      </c>
      <c r="E38" s="19">
        <v>98.680111410951369</v>
      </c>
      <c r="F38" s="19">
        <f t="shared" si="2"/>
        <v>0.37347504571853563</v>
      </c>
      <c r="G38" s="19">
        <v>100</v>
      </c>
      <c r="H38" s="19">
        <f t="shared" si="3"/>
        <v>1.3375426620182651</v>
      </c>
      <c r="I38" s="19">
        <v>96.924418457556726</v>
      </c>
      <c r="J38" s="19">
        <f t="shared" si="4"/>
        <v>-3.075581542443274</v>
      </c>
      <c r="K38" s="19">
        <v>95.950561637211578</v>
      </c>
      <c r="L38" s="19">
        <f t="shared" si="5"/>
        <v>-1.0047590027807018</v>
      </c>
      <c r="M38" s="414" t="s">
        <v>1704</v>
      </c>
      <c r="N38" s="65"/>
      <c r="O38" s="49"/>
      <c r="P38" s="49"/>
      <c r="Q38" s="49"/>
      <c r="R38" s="49"/>
      <c r="S38" s="49"/>
      <c r="T38" s="49"/>
      <c r="U38" s="49"/>
      <c r="V38" s="49"/>
      <c r="W38" s="49"/>
    </row>
    <row r="39" spans="1:23" s="50" customFormat="1" ht="19.5" customHeight="1" x14ac:dyDescent="0.2">
      <c r="A39" s="357" t="s">
        <v>1402</v>
      </c>
      <c r="B39" s="52" t="s">
        <v>1692</v>
      </c>
      <c r="C39" s="25">
        <v>98.344322701068833</v>
      </c>
      <c r="D39" s="19">
        <f t="shared" si="1"/>
        <v>-0.58836174400251195</v>
      </c>
      <c r="E39" s="19">
        <v>99.005061763008555</v>
      </c>
      <c r="F39" s="19">
        <f t="shared" si="2"/>
        <v>0.67186294418655734</v>
      </c>
      <c r="G39" s="19">
        <v>100</v>
      </c>
      <c r="H39" s="19">
        <f t="shared" si="3"/>
        <v>1.0049367368438737</v>
      </c>
      <c r="I39" s="19">
        <v>111.49705186155347</v>
      </c>
      <c r="J39" s="19">
        <f t="shared" si="4"/>
        <v>11.497051861553473</v>
      </c>
      <c r="K39" s="19">
        <v>114.26916729381072</v>
      </c>
      <c r="L39" s="19">
        <f t="shared" si="5"/>
        <v>2.4862679200696789</v>
      </c>
      <c r="M39" s="414" t="s">
        <v>1705</v>
      </c>
      <c r="N39" s="65"/>
      <c r="O39" s="49"/>
      <c r="P39" s="49"/>
      <c r="Q39" s="49"/>
      <c r="R39" s="49"/>
      <c r="S39" s="49"/>
      <c r="T39" s="49"/>
      <c r="U39" s="49"/>
      <c r="V39" s="49"/>
      <c r="W39" s="49"/>
    </row>
    <row r="40" spans="1:23" s="50" customFormat="1" ht="19.5" customHeight="1" x14ac:dyDescent="0.2">
      <c r="A40" s="357" t="s">
        <v>1451</v>
      </c>
      <c r="B40" s="52" t="s">
        <v>43</v>
      </c>
      <c r="C40" s="25">
        <v>107.1029330816054</v>
      </c>
      <c r="D40" s="19">
        <f t="shared" si="1"/>
        <v>1.2020997399697677</v>
      </c>
      <c r="E40" s="19">
        <v>103.65415844292778</v>
      </c>
      <c r="F40" s="19">
        <f t="shared" si="2"/>
        <v>-3.2200562014953249</v>
      </c>
      <c r="G40" s="19">
        <v>99.999999999999957</v>
      </c>
      <c r="H40" s="19">
        <f t="shared" si="3"/>
        <v>-3.525337041774165</v>
      </c>
      <c r="I40" s="19">
        <v>99.242102105526953</v>
      </c>
      <c r="J40" s="19">
        <f t="shared" si="4"/>
        <v>-0.75789789447300393</v>
      </c>
      <c r="K40" s="19">
        <v>94.660907573331372</v>
      </c>
      <c r="L40" s="19">
        <f t="shared" si="5"/>
        <v>-4.6161804667582089</v>
      </c>
      <c r="M40" s="414" t="s">
        <v>1706</v>
      </c>
      <c r="N40" s="65"/>
      <c r="O40" s="49"/>
      <c r="P40" s="49"/>
      <c r="Q40" s="49"/>
      <c r="R40" s="49"/>
      <c r="S40" s="49"/>
      <c r="T40" s="49"/>
      <c r="U40" s="49"/>
      <c r="V40" s="49"/>
      <c r="W40" s="49"/>
    </row>
    <row r="41" spans="1:23" s="50" customFormat="1" ht="19.5" customHeight="1" x14ac:dyDescent="0.2">
      <c r="A41" s="357" t="s">
        <v>1453</v>
      </c>
      <c r="B41" s="52" t="s">
        <v>1693</v>
      </c>
      <c r="C41" s="25">
        <v>102.58176899123481</v>
      </c>
      <c r="D41" s="19">
        <f t="shared" si="1"/>
        <v>6.079526816462149</v>
      </c>
      <c r="E41" s="19">
        <v>99.984925010643295</v>
      </c>
      <c r="F41" s="19">
        <f t="shared" si="2"/>
        <v>-2.5314868383809994</v>
      </c>
      <c r="G41" s="19">
        <v>100</v>
      </c>
      <c r="H41" s="19">
        <f t="shared" si="3"/>
        <v>1.5077262252390256E-2</v>
      </c>
      <c r="I41" s="19">
        <v>101.945809195847</v>
      </c>
      <c r="J41" s="19">
        <f t="shared" si="4"/>
        <v>1.9458091958470192</v>
      </c>
      <c r="K41" s="19">
        <v>98.377219941507676</v>
      </c>
      <c r="L41" s="19">
        <f t="shared" si="5"/>
        <v>-3.5004766576365682</v>
      </c>
      <c r="M41" s="414" t="s">
        <v>1707</v>
      </c>
      <c r="N41" s="65"/>
      <c r="O41" s="49"/>
      <c r="P41" s="49"/>
      <c r="Q41" s="49"/>
      <c r="R41" s="49"/>
      <c r="S41" s="49"/>
      <c r="T41" s="49"/>
      <c r="U41" s="49"/>
      <c r="V41" s="49"/>
      <c r="W41" s="49"/>
    </row>
    <row r="42" spans="1:23" s="50" customFormat="1" ht="19.5" customHeight="1" x14ac:dyDescent="0.2">
      <c r="A42" s="357"/>
      <c r="B42" s="51" t="s">
        <v>1713</v>
      </c>
      <c r="C42" s="25">
        <v>99.205960583907185</v>
      </c>
      <c r="D42" s="19">
        <f t="shared" si="1"/>
        <v>-0.34337877571408626</v>
      </c>
      <c r="E42" s="19">
        <v>99.256699226474822</v>
      </c>
      <c r="F42" s="19">
        <f t="shared" si="2"/>
        <v>5.114475205824931E-2</v>
      </c>
      <c r="G42" s="19">
        <v>99.999999999999986</v>
      </c>
      <c r="H42" s="19">
        <f t="shared" si="3"/>
        <v>0.7488671085355918</v>
      </c>
      <c r="I42" s="19">
        <v>102.02105184832061</v>
      </c>
      <c r="J42" s="19">
        <f t="shared" si="4"/>
        <v>2.0210518483206243</v>
      </c>
      <c r="K42" s="19">
        <v>103.55085427883121</v>
      </c>
      <c r="L42" s="19">
        <f t="shared" si="5"/>
        <v>1.4994968222686254</v>
      </c>
      <c r="M42" s="414" t="s">
        <v>1714</v>
      </c>
      <c r="N42" s="65"/>
      <c r="O42" s="49"/>
      <c r="P42" s="49"/>
      <c r="Q42" s="49"/>
      <c r="R42" s="49"/>
      <c r="S42" s="49"/>
      <c r="T42" s="49"/>
      <c r="U42" s="49"/>
      <c r="V42" s="49"/>
      <c r="W42" s="49"/>
    </row>
    <row r="43" spans="1:23" s="50" customFormat="1" ht="19.5" customHeight="1" x14ac:dyDescent="0.2">
      <c r="A43" s="357" t="s">
        <v>1456</v>
      </c>
      <c r="B43" s="51" t="s">
        <v>1695</v>
      </c>
      <c r="C43" s="19" t="s">
        <v>128</v>
      </c>
      <c r="D43" s="19" t="s">
        <v>128</v>
      </c>
      <c r="E43" s="19" t="s">
        <v>128</v>
      </c>
      <c r="F43" s="19" t="s">
        <v>128</v>
      </c>
      <c r="G43" s="19">
        <v>99.999999999999986</v>
      </c>
      <c r="H43" s="19" t="s">
        <v>128</v>
      </c>
      <c r="I43" s="19">
        <v>96.545327906171806</v>
      </c>
      <c r="J43" s="19">
        <f t="shared" si="4"/>
        <v>-3.4546720938281794</v>
      </c>
      <c r="K43" s="19">
        <v>95.90399970893634</v>
      </c>
      <c r="L43" s="19">
        <f t="shared" si="5"/>
        <v>-0.66427678184359706</v>
      </c>
      <c r="M43" s="414" t="s">
        <v>1708</v>
      </c>
      <c r="N43" s="65"/>
      <c r="O43" s="49"/>
      <c r="P43" s="49"/>
      <c r="Q43" s="49"/>
      <c r="R43" s="49"/>
      <c r="S43" s="49"/>
      <c r="T43" s="49"/>
      <c r="U43" s="49"/>
      <c r="V43" s="49"/>
      <c r="W43" s="49"/>
    </row>
    <row r="44" spans="1:23" s="50" customFormat="1" ht="39" customHeight="1" x14ac:dyDescent="0.2">
      <c r="A44" s="357" t="s">
        <v>1712</v>
      </c>
      <c r="B44" s="51" t="s">
        <v>1696</v>
      </c>
      <c r="C44" s="19" t="s">
        <v>128</v>
      </c>
      <c r="D44" s="19" t="s">
        <v>128</v>
      </c>
      <c r="E44" s="19" t="s">
        <v>128</v>
      </c>
      <c r="F44" s="19" t="s">
        <v>128</v>
      </c>
      <c r="G44" s="19">
        <v>99.999999999999986</v>
      </c>
      <c r="H44" s="19" t="s">
        <v>128</v>
      </c>
      <c r="I44" s="19">
        <v>104.85964052705647</v>
      </c>
      <c r="J44" s="19">
        <f t="shared" si="4"/>
        <v>4.8596405270564702</v>
      </c>
      <c r="K44" s="19">
        <v>107.51494652295649</v>
      </c>
      <c r="L44" s="19">
        <f t="shared" si="5"/>
        <v>2.5322478529905794</v>
      </c>
      <c r="M44" s="414" t="s">
        <v>1709</v>
      </c>
      <c r="N44" s="65"/>
      <c r="O44" s="49"/>
      <c r="P44" s="49"/>
      <c r="Q44" s="49"/>
      <c r="R44" s="49"/>
      <c r="S44" s="49"/>
      <c r="T44" s="49"/>
      <c r="U44" s="49"/>
      <c r="V44" s="49"/>
      <c r="W44" s="49"/>
    </row>
    <row r="45" spans="1:23" s="63" customFormat="1" ht="19.5" customHeight="1" x14ac:dyDescent="0.2">
      <c r="A45" s="358"/>
      <c r="B45" s="56" t="s">
        <v>52</v>
      </c>
      <c r="C45" s="57">
        <v>101.24917102273217</v>
      </c>
      <c r="D45" s="58">
        <f>C45/K22*100-100</f>
        <v>-0.83537903429321148</v>
      </c>
      <c r="E45" s="58">
        <v>101.36149694289323</v>
      </c>
      <c r="F45" s="58">
        <f>E45/C45*100-100</f>
        <v>0.11094008872017014</v>
      </c>
      <c r="G45" s="58">
        <v>99.999999999999986</v>
      </c>
      <c r="H45" s="58">
        <f>G45/E45*100-100</f>
        <v>-1.3432091908235151</v>
      </c>
      <c r="I45" s="58">
        <v>100.40041051765697</v>
      </c>
      <c r="J45" s="58">
        <f>I45/G45*100-100</f>
        <v>0.40041051765697944</v>
      </c>
      <c r="K45" s="58">
        <v>99.879895760206878</v>
      </c>
      <c r="L45" s="58">
        <f>K45/I45*100-100</f>
        <v>-0.51843887367228092</v>
      </c>
      <c r="M45" s="59" t="s">
        <v>1710</v>
      </c>
      <c r="N45" s="68"/>
      <c r="O45" s="62"/>
      <c r="P45" s="62"/>
      <c r="Q45" s="62"/>
      <c r="R45" s="62"/>
      <c r="S45" s="62"/>
      <c r="T45" s="62"/>
      <c r="U45" s="62"/>
      <c r="V45" s="62"/>
      <c r="W45" s="62"/>
    </row>
    <row r="46" spans="1:23" ht="16.5" customHeight="1" x14ac:dyDescent="0.2">
      <c r="A46" s="548" t="s">
        <v>1670</v>
      </c>
      <c r="B46" s="548"/>
      <c r="C46" s="548"/>
      <c r="D46" s="548"/>
      <c r="E46" s="548"/>
      <c r="F46" s="548"/>
      <c r="G46" s="549" t="s">
        <v>1671</v>
      </c>
      <c r="H46" s="549"/>
      <c r="I46" s="549"/>
      <c r="J46" s="549"/>
      <c r="K46" s="549"/>
      <c r="L46" s="549"/>
      <c r="M46" s="549"/>
      <c r="N46" s="37"/>
      <c r="O46" s="37"/>
      <c r="P46" s="37"/>
      <c r="Q46" s="37"/>
      <c r="R46" s="37"/>
      <c r="S46" s="37"/>
      <c r="T46" s="37"/>
      <c r="U46" s="37"/>
      <c r="V46" s="37"/>
      <c r="W46" s="37"/>
    </row>
    <row r="47" spans="1:23" ht="78.75" customHeight="1" x14ac:dyDescent="0.2">
      <c r="A47" s="523" t="s">
        <v>1715</v>
      </c>
      <c r="B47" s="523"/>
      <c r="C47" s="523"/>
      <c r="D47" s="523"/>
      <c r="E47" s="523"/>
      <c r="F47" s="523"/>
      <c r="G47" s="531" t="s">
        <v>2785</v>
      </c>
      <c r="H47" s="531"/>
      <c r="I47" s="531"/>
      <c r="J47" s="531"/>
      <c r="K47" s="531"/>
      <c r="L47" s="531"/>
      <c r="M47" s="531"/>
    </row>
  </sheetData>
  <mergeCells count="34">
    <mergeCell ref="Z8:AA8"/>
    <mergeCell ref="A1:M1"/>
    <mergeCell ref="A2:M2"/>
    <mergeCell ref="A3:M3"/>
    <mergeCell ref="A5:A7"/>
    <mergeCell ref="B5:B7"/>
    <mergeCell ref="C5:D5"/>
    <mergeCell ref="E5:F5"/>
    <mergeCell ref="G5:H5"/>
    <mergeCell ref="I5:J5"/>
    <mergeCell ref="K5:L5"/>
    <mergeCell ref="M5:M7"/>
    <mergeCell ref="O5:P5"/>
    <mergeCell ref="Q5:R5"/>
    <mergeCell ref="S5:T5"/>
    <mergeCell ref="U5:V5"/>
    <mergeCell ref="Z31:AA31"/>
    <mergeCell ref="Z32:AA32"/>
    <mergeCell ref="Z9:AA9"/>
    <mergeCell ref="A24:M24"/>
    <mergeCell ref="A25:M25"/>
    <mergeCell ref="A26:M26"/>
    <mergeCell ref="A28:A30"/>
    <mergeCell ref="B28:B30"/>
    <mergeCell ref="C28:D28"/>
    <mergeCell ref="E28:F28"/>
    <mergeCell ref="G28:H28"/>
    <mergeCell ref="I28:J28"/>
    <mergeCell ref="A46:F46"/>
    <mergeCell ref="G46:M46"/>
    <mergeCell ref="A47:F47"/>
    <mergeCell ref="G47:M47"/>
    <mergeCell ref="K28:L28"/>
    <mergeCell ref="M28:M30"/>
  </mergeCells>
  <printOptions horizontalCentered="1"/>
  <pageMargins left="0.39370078740157483" right="0.39370078740157483" top="0.78740157480314965" bottom="0.59055118110236227" header="0.39370078740157483" footer="0.39370078740157483"/>
  <pageSetup paperSize="9" scale="86" firstPageNumber="63" orientation="landscape" useFirstPageNumber="1" r:id="rId1"/>
  <headerFooter alignWithMargins="0">
    <oddHeader>&amp;L&amp;8PCBS: Prices and Price Indices Annual Bulletin, 2020&amp;R&amp;1&amp;K00+000ء &amp;8&amp;K000000PCBS: الأسعار والأرقام القياسية النشرة السنوية، 2020</oddHeader>
    <oddFooter>&amp;C&amp;P</oddFooter>
  </headerFooter>
  <rowBreaks count="1" manualBreakCount="1">
    <brk id="23" max="1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8"/>
  <sheetViews>
    <sheetView rightToLeft="1" view="pageBreakPreview" zoomScaleNormal="100" zoomScaleSheetLayoutView="100" workbookViewId="0">
      <selection sqref="A1:M48"/>
    </sheetView>
  </sheetViews>
  <sheetFormatPr defaultColWidth="8.7109375" defaultRowHeight="16.5" customHeight="1" x14ac:dyDescent="0.2"/>
  <cols>
    <col min="1" max="1" width="6.42578125" style="355" customWidth="1"/>
    <col min="2" max="2" width="29.85546875" style="33" customWidth="1"/>
    <col min="3" max="12" width="8.28515625" style="33" customWidth="1"/>
    <col min="13" max="13" width="38.42578125" style="33" customWidth="1"/>
    <col min="14" max="22" width="7.85546875" style="33" customWidth="1"/>
    <col min="23" max="23" width="33.28515625" style="33" customWidth="1"/>
    <col min="24" max="16384" width="8.7109375" style="33"/>
  </cols>
  <sheetData>
    <row r="1" spans="1:27" ht="19.899999999999999" customHeight="1" x14ac:dyDescent="0.2">
      <c r="A1" s="502" t="s">
        <v>2812</v>
      </c>
      <c r="B1" s="502"/>
      <c r="C1" s="502"/>
      <c r="D1" s="502"/>
      <c r="E1" s="502"/>
      <c r="F1" s="502"/>
      <c r="G1" s="502"/>
      <c r="H1" s="502"/>
      <c r="I1" s="502"/>
      <c r="J1" s="502"/>
      <c r="K1" s="502"/>
      <c r="L1" s="502"/>
      <c r="M1" s="502"/>
      <c r="N1" s="32"/>
      <c r="O1" s="32"/>
      <c r="P1" s="32"/>
      <c r="Q1" s="32"/>
      <c r="R1" s="32"/>
      <c r="S1" s="32"/>
      <c r="T1" s="32"/>
      <c r="U1" s="32"/>
      <c r="V1" s="32"/>
      <c r="W1" s="32"/>
    </row>
    <row r="2" spans="1:27" ht="19.899999999999999" customHeight="1" x14ac:dyDescent="0.2">
      <c r="A2" s="539" t="s">
        <v>2813</v>
      </c>
      <c r="B2" s="539"/>
      <c r="C2" s="539"/>
      <c r="D2" s="539"/>
      <c r="E2" s="539"/>
      <c r="F2" s="539"/>
      <c r="G2" s="539"/>
      <c r="H2" s="539"/>
      <c r="I2" s="539"/>
      <c r="J2" s="539"/>
      <c r="K2" s="539"/>
      <c r="L2" s="539"/>
      <c r="M2" s="539"/>
      <c r="N2" s="34"/>
      <c r="O2" s="34"/>
      <c r="P2" s="34"/>
      <c r="Q2" s="34"/>
      <c r="R2" s="34"/>
      <c r="S2" s="34"/>
      <c r="T2" s="34"/>
      <c r="U2" s="34"/>
      <c r="V2" s="34"/>
      <c r="W2" s="34"/>
    </row>
    <row r="3" spans="1:27" ht="19.899999999999999" customHeight="1" x14ac:dyDescent="0.2">
      <c r="A3" s="538" t="s">
        <v>1683</v>
      </c>
      <c r="B3" s="538"/>
      <c r="C3" s="538"/>
      <c r="D3" s="538"/>
      <c r="E3" s="538"/>
      <c r="F3" s="538"/>
      <c r="G3" s="538"/>
      <c r="H3" s="538"/>
      <c r="I3" s="538"/>
      <c r="J3" s="538"/>
      <c r="K3" s="538"/>
      <c r="L3" s="538"/>
      <c r="M3" s="538"/>
      <c r="N3" s="35"/>
      <c r="O3" s="35"/>
      <c r="P3" s="35"/>
      <c r="Q3" s="35"/>
      <c r="R3" s="35"/>
      <c r="S3" s="35"/>
      <c r="T3" s="35"/>
      <c r="U3" s="35"/>
      <c r="V3" s="35"/>
      <c r="W3" s="35"/>
    </row>
    <row r="4" spans="1:27" s="36" customFormat="1" ht="4.9000000000000004" customHeight="1" x14ac:dyDescent="0.2">
      <c r="A4" s="354"/>
      <c r="N4" s="37"/>
      <c r="O4" s="37"/>
      <c r="P4" s="37"/>
      <c r="Q4" s="37"/>
      <c r="R4" s="37"/>
      <c r="S4" s="37"/>
      <c r="T4" s="37"/>
      <c r="U4" s="37"/>
      <c r="V4" s="37"/>
      <c r="W4" s="37"/>
    </row>
    <row r="5" spans="1:27" s="37" customFormat="1" ht="19.899999999999999" customHeight="1" x14ac:dyDescent="0.2">
      <c r="A5" s="540" t="s">
        <v>1711</v>
      </c>
      <c r="B5" s="543" t="s">
        <v>37</v>
      </c>
      <c r="C5" s="533">
        <v>2011</v>
      </c>
      <c r="D5" s="534"/>
      <c r="E5" s="533">
        <v>2012</v>
      </c>
      <c r="F5" s="534"/>
      <c r="G5" s="533">
        <v>2013</v>
      </c>
      <c r="H5" s="534"/>
      <c r="I5" s="533">
        <v>2014</v>
      </c>
      <c r="J5" s="534"/>
      <c r="K5" s="533">
        <v>2015</v>
      </c>
      <c r="L5" s="534"/>
      <c r="M5" s="511" t="s">
        <v>38</v>
      </c>
      <c r="N5" s="405"/>
      <c r="O5" s="532"/>
      <c r="P5" s="532"/>
      <c r="Q5" s="532"/>
      <c r="R5" s="532"/>
      <c r="S5" s="532"/>
      <c r="T5" s="532"/>
      <c r="U5" s="532"/>
      <c r="V5" s="532"/>
    </row>
    <row r="6" spans="1:27" s="37" customFormat="1" ht="19.899999999999999" customHeight="1" x14ac:dyDescent="0.2">
      <c r="A6" s="541"/>
      <c r="B6" s="544"/>
      <c r="C6" s="39" t="s">
        <v>39</v>
      </c>
      <c r="D6" s="39" t="s">
        <v>40</v>
      </c>
      <c r="E6" s="39" t="s">
        <v>39</v>
      </c>
      <c r="F6" s="39" t="s">
        <v>40</v>
      </c>
      <c r="G6" s="39" t="s">
        <v>39</v>
      </c>
      <c r="H6" s="39" t="s">
        <v>40</v>
      </c>
      <c r="I6" s="39" t="s">
        <v>39</v>
      </c>
      <c r="J6" s="39" t="s">
        <v>40</v>
      </c>
      <c r="K6" s="39" t="s">
        <v>39</v>
      </c>
      <c r="L6" s="39" t="s">
        <v>40</v>
      </c>
      <c r="M6" s="512"/>
      <c r="N6" s="41"/>
      <c r="O6" s="41"/>
      <c r="P6" s="41"/>
      <c r="Q6" s="41"/>
      <c r="R6" s="41"/>
      <c r="S6" s="41"/>
      <c r="T6" s="41"/>
      <c r="U6" s="41"/>
      <c r="V6" s="41"/>
    </row>
    <row r="7" spans="1:27" s="37" customFormat="1" ht="36" customHeight="1" x14ac:dyDescent="0.2">
      <c r="A7" s="542"/>
      <c r="B7" s="545"/>
      <c r="C7" s="42" t="s">
        <v>41</v>
      </c>
      <c r="D7" s="42" t="s">
        <v>42</v>
      </c>
      <c r="E7" s="42" t="s">
        <v>41</v>
      </c>
      <c r="F7" s="42" t="s">
        <v>42</v>
      </c>
      <c r="G7" s="42" t="s">
        <v>41</v>
      </c>
      <c r="H7" s="42" t="s">
        <v>42</v>
      </c>
      <c r="I7" s="42" t="s">
        <v>41</v>
      </c>
      <c r="J7" s="42" t="s">
        <v>42</v>
      </c>
      <c r="K7" s="42" t="s">
        <v>41</v>
      </c>
      <c r="L7" s="42" t="s">
        <v>42</v>
      </c>
      <c r="M7" s="513"/>
      <c r="N7" s="44"/>
      <c r="O7" s="44"/>
      <c r="P7" s="44"/>
      <c r="Q7" s="44"/>
      <c r="R7" s="44"/>
      <c r="S7" s="44"/>
      <c r="T7" s="44"/>
      <c r="U7" s="44"/>
      <c r="V7" s="44"/>
    </row>
    <row r="8" spans="1:27" s="50" customFormat="1" ht="19.5" customHeight="1" x14ac:dyDescent="0.2">
      <c r="A8" s="356" t="s">
        <v>1311</v>
      </c>
      <c r="B8" s="45" t="s">
        <v>1684</v>
      </c>
      <c r="C8" s="46">
        <v>92.28092436222299</v>
      </c>
      <c r="D8" s="16">
        <v>3.1667661673506586</v>
      </c>
      <c r="E8" s="16">
        <v>95.021792740719107</v>
      </c>
      <c r="F8" s="16">
        <f>E8/C8*100-100</f>
        <v>2.9701353746063575</v>
      </c>
      <c r="G8" s="16">
        <v>94.353325137935926</v>
      </c>
      <c r="H8" s="16">
        <f>G8/E8*100-100</f>
        <v>-0.70348872979822374</v>
      </c>
      <c r="I8" s="16">
        <v>98.007755295889993</v>
      </c>
      <c r="J8" s="16">
        <f>I8/G8*100-100</f>
        <v>3.8731334085064191</v>
      </c>
      <c r="K8" s="16">
        <v>100.37000002433642</v>
      </c>
      <c r="L8" s="17">
        <f>K8/I8*100-100</f>
        <v>2.410263066748854</v>
      </c>
      <c r="M8" s="413" t="s">
        <v>1697</v>
      </c>
      <c r="N8" s="48"/>
      <c r="O8" s="48"/>
      <c r="P8" s="48"/>
      <c r="Q8" s="48"/>
      <c r="R8" s="48"/>
      <c r="S8" s="48"/>
      <c r="T8" s="48"/>
      <c r="U8" s="48"/>
      <c r="V8" s="48"/>
      <c r="W8" s="49"/>
      <c r="Z8" s="527"/>
      <c r="AA8" s="528"/>
    </row>
    <row r="9" spans="1:27" s="50" customFormat="1" ht="19.5" customHeight="1" x14ac:dyDescent="0.2">
      <c r="A9" s="357" t="s">
        <v>1341</v>
      </c>
      <c r="B9" s="52" t="s">
        <v>1685</v>
      </c>
      <c r="C9" s="25">
        <v>63.137370366430382</v>
      </c>
      <c r="D9" s="19">
        <v>10.090295115156806</v>
      </c>
      <c r="E9" s="19">
        <v>70.305955263981659</v>
      </c>
      <c r="F9" s="19">
        <f t="shared" ref="F9:L19" si="0">E9/C9*100-100</f>
        <v>11.353949104859694</v>
      </c>
      <c r="G9" s="19">
        <v>80.270471760095788</v>
      </c>
      <c r="H9" s="19">
        <f t="shared" si="0"/>
        <v>14.173076034170663</v>
      </c>
      <c r="I9" s="19">
        <v>89.452764780916027</v>
      </c>
      <c r="J9" s="19">
        <f t="shared" si="0"/>
        <v>11.439191547625811</v>
      </c>
      <c r="K9" s="19">
        <v>94.857949860417122</v>
      </c>
      <c r="L9" s="19">
        <f t="shared" si="0"/>
        <v>6.0425019760308629</v>
      </c>
      <c r="M9" s="414" t="s">
        <v>1698</v>
      </c>
      <c r="N9" s="48"/>
      <c r="O9" s="48"/>
      <c r="P9" s="48"/>
      <c r="Q9" s="48"/>
      <c r="R9" s="48"/>
      <c r="S9" s="48"/>
      <c r="T9" s="48"/>
      <c r="U9" s="48"/>
      <c r="V9" s="48"/>
      <c r="W9" s="49"/>
      <c r="Z9" s="527"/>
      <c r="AA9" s="528"/>
    </row>
    <row r="10" spans="1:27" s="50" customFormat="1" ht="19.5" customHeight="1" x14ac:dyDescent="0.2">
      <c r="A10" s="357" t="s">
        <v>1344</v>
      </c>
      <c r="B10" s="52" t="s">
        <v>1686</v>
      </c>
      <c r="C10" s="25">
        <v>89.434725680644036</v>
      </c>
      <c r="D10" s="19">
        <v>8.7692433326945149</v>
      </c>
      <c r="E10" s="53">
        <v>91.207738923721749</v>
      </c>
      <c r="F10" s="19">
        <f t="shared" si="0"/>
        <v>1.9824662395777182</v>
      </c>
      <c r="G10" s="19">
        <v>91.044329353589433</v>
      </c>
      <c r="H10" s="19">
        <f t="shared" si="0"/>
        <v>-0.17916195715473293</v>
      </c>
      <c r="I10" s="19">
        <v>99.241217161776561</v>
      </c>
      <c r="J10" s="19">
        <f t="shared" si="0"/>
        <v>9.0031832475285967</v>
      </c>
      <c r="K10" s="19">
        <v>101.47604323864077</v>
      </c>
      <c r="L10" s="19">
        <f t="shared" si="0"/>
        <v>2.2519132078168127</v>
      </c>
      <c r="M10" s="414" t="s">
        <v>1699</v>
      </c>
      <c r="N10" s="48"/>
      <c r="O10" s="48"/>
      <c r="P10" s="48"/>
      <c r="Q10" s="48"/>
      <c r="R10" s="48"/>
      <c r="S10" s="48"/>
      <c r="T10" s="48"/>
      <c r="U10" s="48"/>
      <c r="V10" s="48"/>
      <c r="W10" s="49"/>
    </row>
    <row r="11" spans="1:27" s="50" customFormat="1" ht="24.75" customHeight="1" x14ac:dyDescent="0.2">
      <c r="A11" s="357" t="s">
        <v>1353</v>
      </c>
      <c r="B11" s="52" t="s">
        <v>1687</v>
      </c>
      <c r="C11" s="19">
        <v>86.767666126605107</v>
      </c>
      <c r="D11" s="19">
        <v>1.9096602850493127</v>
      </c>
      <c r="E11" s="19">
        <v>88.895871892595721</v>
      </c>
      <c r="F11" s="19">
        <f t="shared" si="0"/>
        <v>2.4527636399546395</v>
      </c>
      <c r="G11" s="54">
        <v>93.998696369433048</v>
      </c>
      <c r="H11" s="19">
        <f t="shared" si="0"/>
        <v>5.7402265911769064</v>
      </c>
      <c r="I11" s="54">
        <v>102.84637904549844</v>
      </c>
      <c r="J11" s="19">
        <f t="shared" si="0"/>
        <v>9.4125589160218652</v>
      </c>
      <c r="K11" s="54">
        <v>98.553202213421244</v>
      </c>
      <c r="L11" s="19">
        <f t="shared" si="0"/>
        <v>-4.1743587590749627</v>
      </c>
      <c r="M11" s="414" t="s">
        <v>1700</v>
      </c>
      <c r="N11" s="48"/>
      <c r="O11" s="55"/>
      <c r="P11" s="48"/>
      <c r="Q11" s="55"/>
      <c r="R11" s="48"/>
      <c r="S11" s="55"/>
      <c r="T11" s="48"/>
      <c r="U11" s="48"/>
      <c r="V11" s="48"/>
      <c r="W11" s="49"/>
    </row>
    <row r="12" spans="1:27" s="50" customFormat="1" ht="39.75" customHeight="1" x14ac:dyDescent="0.2">
      <c r="A12" s="357" t="s">
        <v>1365</v>
      </c>
      <c r="B12" s="52" t="s">
        <v>1688</v>
      </c>
      <c r="C12" s="25">
        <v>84.493555772880498</v>
      </c>
      <c r="D12" s="19">
        <v>4.4210502723212528</v>
      </c>
      <c r="E12" s="19">
        <v>86.512092917736325</v>
      </c>
      <c r="F12" s="19">
        <f t="shared" si="0"/>
        <v>2.3889835460134634</v>
      </c>
      <c r="G12" s="19">
        <v>89.63419595837955</v>
      </c>
      <c r="H12" s="19">
        <f t="shared" si="0"/>
        <v>3.6088631488918139</v>
      </c>
      <c r="I12" s="19">
        <v>91.340970319674923</v>
      </c>
      <c r="J12" s="19">
        <f t="shared" si="0"/>
        <v>1.9041553762449155</v>
      </c>
      <c r="K12" s="19">
        <v>97.618638821964012</v>
      </c>
      <c r="L12" s="19">
        <f t="shared" si="0"/>
        <v>6.8727849948588329</v>
      </c>
      <c r="M12" s="414" t="s">
        <v>1701</v>
      </c>
      <c r="N12" s="48"/>
      <c r="O12" s="48"/>
      <c r="P12" s="48"/>
      <c r="Q12" s="48"/>
      <c r="R12" s="48"/>
      <c r="S12" s="48"/>
      <c r="T12" s="48"/>
      <c r="U12" s="48"/>
      <c r="V12" s="48"/>
      <c r="W12" s="49"/>
    </row>
    <row r="13" spans="1:27" s="50" customFormat="1" ht="19.5" customHeight="1" x14ac:dyDescent="0.2">
      <c r="A13" s="357" t="s">
        <v>1378</v>
      </c>
      <c r="B13" s="52" t="s">
        <v>1689</v>
      </c>
      <c r="C13" s="19">
        <v>85.959283868896918</v>
      </c>
      <c r="D13" s="19">
        <v>-0.88766818639346923</v>
      </c>
      <c r="E13" s="19">
        <v>86.996801638429247</v>
      </c>
      <c r="F13" s="19">
        <f t="shared" si="0"/>
        <v>1.2069874513086063</v>
      </c>
      <c r="G13" s="19">
        <v>89.168315276127501</v>
      </c>
      <c r="H13" s="19">
        <f t="shared" si="0"/>
        <v>2.4960844500046875</v>
      </c>
      <c r="I13" s="19">
        <v>98.586580427563788</v>
      </c>
      <c r="J13" s="19">
        <f t="shared" si="0"/>
        <v>10.562345068728433</v>
      </c>
      <c r="K13" s="19">
        <v>106.16935119078288</v>
      </c>
      <c r="L13" s="19">
        <f t="shared" si="0"/>
        <v>7.6914836992348228</v>
      </c>
      <c r="M13" s="414" t="s">
        <v>1702</v>
      </c>
      <c r="N13" s="48"/>
      <c r="O13" s="48"/>
      <c r="P13" s="48"/>
      <c r="Q13" s="48"/>
      <c r="R13" s="48"/>
      <c r="S13" s="48"/>
      <c r="T13" s="48"/>
      <c r="U13" s="48"/>
      <c r="V13" s="48"/>
      <c r="W13" s="49"/>
    </row>
    <row r="14" spans="1:27" s="50" customFormat="1" ht="19.5" customHeight="1" x14ac:dyDescent="0.2">
      <c r="A14" s="357" t="s">
        <v>1387</v>
      </c>
      <c r="B14" s="52" t="s">
        <v>1690</v>
      </c>
      <c r="C14" s="19">
        <v>97.991014758300381</v>
      </c>
      <c r="D14" s="19">
        <v>8.3730203350813213</v>
      </c>
      <c r="E14" s="19">
        <v>101.67892804890226</v>
      </c>
      <c r="F14" s="19">
        <f t="shared" si="0"/>
        <v>3.763521889938886</v>
      </c>
      <c r="G14" s="19">
        <v>101.96037052973054</v>
      </c>
      <c r="H14" s="19">
        <f t="shared" si="0"/>
        <v>0.27679528711486512</v>
      </c>
      <c r="I14" s="19">
        <v>108.31487910849376</v>
      </c>
      <c r="J14" s="19">
        <f t="shared" si="0"/>
        <v>6.2323317831709062</v>
      </c>
      <c r="K14" s="19">
        <v>101.27429999835807</v>
      </c>
      <c r="L14" s="19">
        <f t="shared" si="0"/>
        <v>-6.5001033727632915</v>
      </c>
      <c r="M14" s="414" t="s">
        <v>1703</v>
      </c>
      <c r="N14" s="48"/>
      <c r="O14" s="48"/>
      <c r="P14" s="48"/>
      <c r="Q14" s="48"/>
      <c r="R14" s="48"/>
      <c r="S14" s="48"/>
      <c r="T14" s="48"/>
      <c r="U14" s="48"/>
      <c r="V14" s="48"/>
      <c r="W14" s="49"/>
    </row>
    <row r="15" spans="1:27" s="50" customFormat="1" ht="19.5" customHeight="1" x14ac:dyDescent="0.2">
      <c r="A15" s="357" t="s">
        <v>1398</v>
      </c>
      <c r="B15" s="52" t="s">
        <v>1691</v>
      </c>
      <c r="C15" s="19">
        <v>102.06146296680738</v>
      </c>
      <c r="D15" s="19">
        <v>-0.15699630288686706</v>
      </c>
      <c r="E15" s="19">
        <v>102.33393134582521</v>
      </c>
      <c r="F15" s="19">
        <f t="shared" si="0"/>
        <v>0.2669649945214303</v>
      </c>
      <c r="G15" s="19">
        <v>102.30309266710448</v>
      </c>
      <c r="H15" s="19">
        <f t="shared" si="0"/>
        <v>-3.0135340561201929E-2</v>
      </c>
      <c r="I15" s="19">
        <v>103.17240102736098</v>
      </c>
      <c r="J15" s="19">
        <f t="shared" si="0"/>
        <v>0.84973810428708418</v>
      </c>
      <c r="K15" s="19">
        <v>102.01859718940769</v>
      </c>
      <c r="L15" s="19">
        <f t="shared" si="0"/>
        <v>-1.1183260508275907</v>
      </c>
      <c r="M15" s="414" t="s">
        <v>1704</v>
      </c>
      <c r="N15" s="48"/>
      <c r="O15" s="48"/>
      <c r="P15" s="48"/>
      <c r="Q15" s="48"/>
      <c r="R15" s="48"/>
      <c r="S15" s="48"/>
      <c r="T15" s="48"/>
      <c r="U15" s="48"/>
      <c r="V15" s="48"/>
      <c r="W15" s="49"/>
    </row>
    <row r="16" spans="1:27" s="50" customFormat="1" ht="19.5" customHeight="1" x14ac:dyDescent="0.2">
      <c r="A16" s="357" t="s">
        <v>1402</v>
      </c>
      <c r="B16" s="52" t="s">
        <v>1692</v>
      </c>
      <c r="C16" s="19">
        <v>95.363838248225264</v>
      </c>
      <c r="D16" s="19">
        <v>3.2839170918204701</v>
      </c>
      <c r="E16" s="19">
        <v>97.947993708161789</v>
      </c>
      <c r="F16" s="19">
        <f t="shared" si="0"/>
        <v>2.7097854987864025</v>
      </c>
      <c r="G16" s="19">
        <v>97.914760670019064</v>
      </c>
      <c r="H16" s="19">
        <f t="shared" si="0"/>
        <v>-3.3929268874814511E-2</v>
      </c>
      <c r="I16" s="19">
        <v>96.853497757562408</v>
      </c>
      <c r="J16" s="19">
        <f t="shared" si="0"/>
        <v>-1.0838640723774091</v>
      </c>
      <c r="K16" s="19">
        <v>97.703956976803113</v>
      </c>
      <c r="L16" s="19">
        <f t="shared" si="0"/>
        <v>0.87808828687789742</v>
      </c>
      <c r="M16" s="414" t="s">
        <v>1705</v>
      </c>
      <c r="N16" s="48"/>
      <c r="O16" s="48"/>
      <c r="P16" s="48"/>
      <c r="Q16" s="48"/>
      <c r="R16" s="48"/>
      <c r="S16" s="48"/>
      <c r="T16" s="48"/>
      <c r="U16" s="48"/>
      <c r="V16" s="48"/>
      <c r="W16" s="49"/>
    </row>
    <row r="17" spans="1:27" s="50" customFormat="1" ht="19.5" customHeight="1" x14ac:dyDescent="0.2">
      <c r="A17" s="357" t="s">
        <v>1451</v>
      </c>
      <c r="B17" s="52" t="s">
        <v>43</v>
      </c>
      <c r="C17" s="19">
        <v>78.651003597445239</v>
      </c>
      <c r="D17" s="19">
        <v>2.674529110148967</v>
      </c>
      <c r="E17" s="19">
        <v>81.280861559686485</v>
      </c>
      <c r="F17" s="19">
        <f t="shared" si="0"/>
        <v>3.3437055370602735</v>
      </c>
      <c r="G17" s="19">
        <v>87.69859567596599</v>
      </c>
      <c r="H17" s="19">
        <f t="shared" si="0"/>
        <v>7.8957506024549389</v>
      </c>
      <c r="I17" s="19">
        <v>89.49923519580382</v>
      </c>
      <c r="J17" s="19">
        <f t="shared" si="0"/>
        <v>2.0532136301143709</v>
      </c>
      <c r="K17" s="19">
        <v>89.809310732655504</v>
      </c>
      <c r="L17" s="19">
        <f t="shared" si="0"/>
        <v>0.34645607437127524</v>
      </c>
      <c r="M17" s="414" t="s">
        <v>1706</v>
      </c>
      <c r="N17" s="48"/>
      <c r="O17" s="48"/>
      <c r="P17" s="48"/>
      <c r="Q17" s="48"/>
      <c r="R17" s="48"/>
      <c r="S17" s="48"/>
      <c r="T17" s="48"/>
      <c r="U17" s="48"/>
      <c r="V17" s="48"/>
      <c r="W17" s="49"/>
    </row>
    <row r="18" spans="1:27" s="50" customFormat="1" ht="19.5" customHeight="1" x14ac:dyDescent="0.2">
      <c r="A18" s="357" t="s">
        <v>1453</v>
      </c>
      <c r="B18" s="52" t="s">
        <v>1693</v>
      </c>
      <c r="C18" s="25">
        <v>86.447022603838448</v>
      </c>
      <c r="D18" s="19">
        <v>3.1335763883259204</v>
      </c>
      <c r="E18" s="19">
        <v>88.496269753225207</v>
      </c>
      <c r="F18" s="19">
        <f t="shared" si="0"/>
        <v>2.3705236891475892</v>
      </c>
      <c r="G18" s="19">
        <v>90.953374931252753</v>
      </c>
      <c r="H18" s="19">
        <f t="shared" si="0"/>
        <v>2.7765070605566393</v>
      </c>
      <c r="I18" s="19">
        <v>90.598965946309633</v>
      </c>
      <c r="J18" s="19">
        <f t="shared" si="0"/>
        <v>-0.38966007057021557</v>
      </c>
      <c r="K18" s="19">
        <v>92.896325380040182</v>
      </c>
      <c r="L18" s="19">
        <f t="shared" si="0"/>
        <v>2.5357457557429512</v>
      </c>
      <c r="M18" s="414" t="s">
        <v>1707</v>
      </c>
      <c r="N18" s="48"/>
      <c r="O18" s="48"/>
      <c r="P18" s="48"/>
      <c r="Q18" s="48"/>
      <c r="R18" s="48"/>
      <c r="S18" s="48"/>
      <c r="T18" s="48"/>
      <c r="U18" s="48"/>
      <c r="V18" s="48"/>
      <c r="W18" s="49"/>
    </row>
    <row r="19" spans="1:27" s="50" customFormat="1" ht="19.5" customHeight="1" x14ac:dyDescent="0.2">
      <c r="A19" s="357"/>
      <c r="B19" s="52" t="s">
        <v>1713</v>
      </c>
      <c r="C19" s="25">
        <v>89.508120427331065</v>
      </c>
      <c r="D19" s="19">
        <v>3.2563262402196358</v>
      </c>
      <c r="E19" s="19">
        <v>92.769421618823472</v>
      </c>
      <c r="F19" s="19">
        <f t="shared" si="0"/>
        <v>3.6435813599059514</v>
      </c>
      <c r="G19" s="19">
        <v>93.160578124153758</v>
      </c>
      <c r="H19" s="19">
        <f t="shared" si="0"/>
        <v>0.42164379005993169</v>
      </c>
      <c r="I19" s="19">
        <v>87.470338904433547</v>
      </c>
      <c r="J19" s="19">
        <f t="shared" si="0"/>
        <v>-6.1079904550795305</v>
      </c>
      <c r="K19" s="19">
        <v>89.087773389408241</v>
      </c>
      <c r="L19" s="19">
        <f t="shared" si="0"/>
        <v>1.8491233774020657</v>
      </c>
      <c r="M19" s="414" t="s">
        <v>1714</v>
      </c>
      <c r="N19" s="48"/>
      <c r="O19" s="48"/>
      <c r="P19" s="48"/>
      <c r="Q19" s="48"/>
      <c r="R19" s="48"/>
      <c r="S19" s="48"/>
      <c r="T19" s="48"/>
      <c r="U19" s="48"/>
      <c r="V19" s="48"/>
      <c r="W19" s="49"/>
    </row>
    <row r="20" spans="1:27" s="50" customFormat="1" ht="19.5" customHeight="1" x14ac:dyDescent="0.2">
      <c r="A20" s="357" t="s">
        <v>1456</v>
      </c>
      <c r="B20" s="51" t="s">
        <v>1695</v>
      </c>
      <c r="C20" s="25" t="s">
        <v>128</v>
      </c>
      <c r="D20" s="19" t="s">
        <v>128</v>
      </c>
      <c r="E20" s="19" t="s">
        <v>128</v>
      </c>
      <c r="F20" s="19" t="s">
        <v>128</v>
      </c>
      <c r="G20" s="19" t="s">
        <v>128</v>
      </c>
      <c r="H20" s="19" t="s">
        <v>128</v>
      </c>
      <c r="I20" s="19" t="s">
        <v>128</v>
      </c>
      <c r="J20" s="19" t="s">
        <v>128</v>
      </c>
      <c r="K20" s="19" t="s">
        <v>128</v>
      </c>
      <c r="L20" s="20" t="s">
        <v>128</v>
      </c>
      <c r="M20" s="414" t="s">
        <v>1708</v>
      </c>
      <c r="N20" s="48"/>
      <c r="O20" s="48"/>
      <c r="P20" s="48"/>
      <c r="Q20" s="48"/>
      <c r="R20" s="48"/>
      <c r="S20" s="48"/>
      <c r="T20" s="48"/>
      <c r="U20" s="48"/>
      <c r="V20" s="48"/>
      <c r="W20" s="49"/>
    </row>
    <row r="21" spans="1:27" s="50" customFormat="1" ht="44.25" customHeight="1" x14ac:dyDescent="0.2">
      <c r="A21" s="357" t="s">
        <v>1712</v>
      </c>
      <c r="B21" s="51" t="s">
        <v>1696</v>
      </c>
      <c r="C21" s="25" t="s">
        <v>128</v>
      </c>
      <c r="D21" s="19" t="s">
        <v>128</v>
      </c>
      <c r="E21" s="19" t="s">
        <v>128</v>
      </c>
      <c r="F21" s="19" t="s">
        <v>128</v>
      </c>
      <c r="G21" s="19" t="s">
        <v>128</v>
      </c>
      <c r="H21" s="19" t="s">
        <v>128</v>
      </c>
      <c r="I21" s="19" t="s">
        <v>128</v>
      </c>
      <c r="J21" s="19" t="s">
        <v>128</v>
      </c>
      <c r="K21" s="19" t="s">
        <v>128</v>
      </c>
      <c r="L21" s="20" t="s">
        <v>128</v>
      </c>
      <c r="M21" s="414" t="s">
        <v>1709</v>
      </c>
      <c r="N21" s="48"/>
      <c r="O21" s="48"/>
      <c r="P21" s="48"/>
      <c r="Q21" s="48"/>
      <c r="R21" s="48"/>
      <c r="S21" s="48"/>
      <c r="T21" s="48"/>
      <c r="U21" s="48"/>
      <c r="V21" s="48"/>
      <c r="W21" s="49"/>
    </row>
    <row r="22" spans="1:27" s="63" customFormat="1" ht="19.5" customHeight="1" x14ac:dyDescent="0.2">
      <c r="A22" s="358"/>
      <c r="B22" s="56" t="s">
        <v>52</v>
      </c>
      <c r="C22" s="57">
        <v>89.321529058105156</v>
      </c>
      <c r="D22" s="58">
        <v>4.1340562336616102</v>
      </c>
      <c r="E22" s="58">
        <v>92.209388931218882</v>
      </c>
      <c r="F22" s="58">
        <f>E22/C22*100-100</f>
        <v>3.2331061767148128</v>
      </c>
      <c r="G22" s="58">
        <v>93.875636712792812</v>
      </c>
      <c r="H22" s="58">
        <f>G22/E22*100-100</f>
        <v>1.807026161746748</v>
      </c>
      <c r="I22" s="58">
        <v>97.483666723081839</v>
      </c>
      <c r="J22" s="58">
        <f>I22/G22*100-100</f>
        <v>3.8434146884431755</v>
      </c>
      <c r="K22" s="58">
        <v>97.801481743019565</v>
      </c>
      <c r="L22" s="58">
        <f>K22/I22*100-100</f>
        <v>0.32601873792923186</v>
      </c>
      <c r="M22" s="59" t="s">
        <v>1710</v>
      </c>
      <c r="N22" s="61"/>
      <c r="O22" s="61"/>
      <c r="P22" s="61"/>
      <c r="Q22" s="61"/>
      <c r="R22" s="61"/>
      <c r="S22" s="61"/>
      <c r="T22" s="61"/>
      <c r="U22" s="61"/>
      <c r="V22" s="61"/>
      <c r="W22" s="62"/>
    </row>
    <row r="23" spans="1:27" ht="16.5" customHeight="1" x14ac:dyDescent="0.2">
      <c r="A23" s="495"/>
      <c r="B23" s="496"/>
      <c r="C23" s="496"/>
      <c r="D23" s="496"/>
      <c r="E23" s="496"/>
      <c r="F23" s="496"/>
      <c r="G23" s="496"/>
      <c r="H23" s="496"/>
      <c r="I23" s="496"/>
      <c r="J23" s="496"/>
      <c r="K23" s="496"/>
      <c r="L23" s="496"/>
      <c r="M23" s="496"/>
      <c r="N23" s="37"/>
      <c r="O23" s="37"/>
      <c r="P23" s="37"/>
      <c r="Q23" s="37"/>
      <c r="R23" s="37"/>
      <c r="S23" s="37"/>
      <c r="T23" s="37"/>
      <c r="U23" s="37"/>
      <c r="V23" s="37"/>
      <c r="W23" s="37"/>
    </row>
    <row r="24" spans="1:27" ht="19.899999999999999" customHeight="1" x14ac:dyDescent="0.2">
      <c r="A24" s="538" t="s">
        <v>2814</v>
      </c>
      <c r="B24" s="538"/>
      <c r="C24" s="538"/>
      <c r="D24" s="538"/>
      <c r="E24" s="538"/>
      <c r="F24" s="538"/>
      <c r="G24" s="538"/>
      <c r="H24" s="538"/>
      <c r="I24" s="538"/>
      <c r="J24" s="538"/>
      <c r="K24" s="538"/>
      <c r="L24" s="538"/>
      <c r="M24" s="538"/>
      <c r="N24" s="32"/>
      <c r="O24" s="32"/>
      <c r="P24" s="32"/>
      <c r="Q24" s="32"/>
      <c r="R24" s="32"/>
      <c r="S24" s="32"/>
      <c r="T24" s="32"/>
      <c r="U24" s="32"/>
      <c r="V24" s="32"/>
      <c r="W24" s="32"/>
    </row>
    <row r="25" spans="1:27" ht="19.899999999999999" customHeight="1" x14ac:dyDescent="0.2">
      <c r="A25" s="539" t="s">
        <v>2815</v>
      </c>
      <c r="B25" s="539"/>
      <c r="C25" s="539"/>
      <c r="D25" s="539"/>
      <c r="E25" s="539"/>
      <c r="F25" s="539"/>
      <c r="G25" s="539"/>
      <c r="H25" s="539"/>
      <c r="I25" s="539"/>
      <c r="J25" s="539"/>
      <c r="K25" s="539"/>
      <c r="L25" s="539"/>
      <c r="M25" s="539"/>
      <c r="N25" s="35"/>
      <c r="O25" s="35"/>
      <c r="P25" s="35"/>
      <c r="Q25" s="35"/>
      <c r="R25" s="35"/>
      <c r="S25" s="35"/>
      <c r="T25" s="35"/>
      <c r="U25" s="35"/>
      <c r="V25" s="35"/>
      <c r="W25" s="35"/>
    </row>
    <row r="26" spans="1:27" ht="19.899999999999999" customHeight="1" x14ac:dyDescent="0.2">
      <c r="A26" s="538" t="s">
        <v>1683</v>
      </c>
      <c r="B26" s="538"/>
      <c r="C26" s="538"/>
      <c r="D26" s="538"/>
      <c r="E26" s="538"/>
      <c r="F26" s="538"/>
      <c r="G26" s="538"/>
      <c r="H26" s="538"/>
      <c r="I26" s="538"/>
      <c r="J26" s="538"/>
      <c r="K26" s="538"/>
      <c r="L26" s="538"/>
      <c r="M26" s="538"/>
      <c r="N26" s="35"/>
      <c r="O26" s="35"/>
      <c r="P26" s="35"/>
      <c r="Q26" s="35"/>
      <c r="R26" s="35"/>
      <c r="S26" s="35"/>
      <c r="T26" s="35"/>
      <c r="U26" s="35"/>
      <c r="V26" s="35"/>
      <c r="W26" s="35"/>
    </row>
    <row r="27" spans="1:27" s="36" customFormat="1" ht="4.9000000000000004" customHeight="1" x14ac:dyDescent="0.2">
      <c r="A27" s="406"/>
      <c r="M27" s="407"/>
      <c r="N27" s="37"/>
      <c r="O27" s="37"/>
      <c r="P27" s="37"/>
      <c r="Q27" s="37"/>
      <c r="R27" s="37"/>
      <c r="S27" s="37"/>
      <c r="T27" s="37"/>
      <c r="U27" s="37"/>
      <c r="V27" s="37"/>
      <c r="W27" s="37"/>
    </row>
    <row r="28" spans="1:27" s="37" customFormat="1" ht="19.899999999999999" customHeight="1" x14ac:dyDescent="0.2">
      <c r="A28" s="540" t="s">
        <v>1711</v>
      </c>
      <c r="B28" s="543" t="s">
        <v>37</v>
      </c>
      <c r="C28" s="533">
        <v>2016</v>
      </c>
      <c r="D28" s="534"/>
      <c r="E28" s="533">
        <v>2017</v>
      </c>
      <c r="F28" s="534"/>
      <c r="G28" s="533">
        <v>2018</v>
      </c>
      <c r="H28" s="534"/>
      <c r="I28" s="533">
        <v>2019</v>
      </c>
      <c r="J28" s="534"/>
      <c r="K28" s="533">
        <v>2020</v>
      </c>
      <c r="L28" s="534"/>
      <c r="M28" s="535" t="s">
        <v>38</v>
      </c>
    </row>
    <row r="29" spans="1:27" s="37" customFormat="1" ht="19.899999999999999" customHeight="1" x14ac:dyDescent="0.2">
      <c r="A29" s="541"/>
      <c r="B29" s="544"/>
      <c r="C29" s="39" t="s">
        <v>39</v>
      </c>
      <c r="D29" s="39" t="s">
        <v>40</v>
      </c>
      <c r="E29" s="39" t="s">
        <v>39</v>
      </c>
      <c r="F29" s="39" t="s">
        <v>40</v>
      </c>
      <c r="G29" s="39" t="s">
        <v>39</v>
      </c>
      <c r="H29" s="39" t="s">
        <v>40</v>
      </c>
      <c r="I29" s="39" t="s">
        <v>39</v>
      </c>
      <c r="J29" s="39" t="s">
        <v>40</v>
      </c>
      <c r="K29" s="39" t="s">
        <v>39</v>
      </c>
      <c r="L29" s="39" t="s">
        <v>40</v>
      </c>
      <c r="M29" s="536"/>
    </row>
    <row r="30" spans="1:27" s="37" customFormat="1" ht="34.5" customHeight="1" x14ac:dyDescent="0.2">
      <c r="A30" s="542"/>
      <c r="B30" s="545"/>
      <c r="C30" s="42" t="s">
        <v>41</v>
      </c>
      <c r="D30" s="42" t="s">
        <v>42</v>
      </c>
      <c r="E30" s="42" t="s">
        <v>41</v>
      </c>
      <c r="F30" s="42" t="s">
        <v>42</v>
      </c>
      <c r="G30" s="42" t="s">
        <v>41</v>
      </c>
      <c r="H30" s="42" t="s">
        <v>42</v>
      </c>
      <c r="I30" s="42" t="s">
        <v>41</v>
      </c>
      <c r="J30" s="42" t="s">
        <v>42</v>
      </c>
      <c r="K30" s="42" t="s">
        <v>41</v>
      </c>
      <c r="L30" s="42" t="s">
        <v>42</v>
      </c>
      <c r="M30" s="537"/>
    </row>
    <row r="31" spans="1:27" s="50" customFormat="1" ht="19.5" customHeight="1" x14ac:dyDescent="0.2">
      <c r="A31" s="357" t="s">
        <v>1311</v>
      </c>
      <c r="B31" s="45" t="s">
        <v>1684</v>
      </c>
      <c r="C31" s="46">
        <v>98.252778613256908</v>
      </c>
      <c r="D31" s="16">
        <f t="shared" ref="D31:D42" si="1">C31/K8*100-100</f>
        <v>-2.1094165692598921</v>
      </c>
      <c r="E31" s="16">
        <v>99.075159848507454</v>
      </c>
      <c r="F31" s="16">
        <f>E31/C31*100-100</f>
        <v>0.83700557567701139</v>
      </c>
      <c r="G31" s="16">
        <v>99.999999999999986</v>
      </c>
      <c r="H31" s="16">
        <f>G31/E31*100-100</f>
        <v>0.93347328725654677</v>
      </c>
      <c r="I31" s="16">
        <v>103.0439742198668</v>
      </c>
      <c r="J31" s="16">
        <f>I31/G31*100-100</f>
        <v>3.0439742198668114</v>
      </c>
      <c r="K31" s="16">
        <v>104.03243293272699</v>
      </c>
      <c r="L31" s="17">
        <f>K31/I31*100-100</f>
        <v>0.95925911276589204</v>
      </c>
      <c r="M31" s="413" t="s">
        <v>1697</v>
      </c>
      <c r="N31" s="49"/>
      <c r="O31" s="49"/>
      <c r="P31" s="49"/>
      <c r="Q31" s="49"/>
      <c r="R31" s="49"/>
      <c r="S31" s="49"/>
      <c r="T31" s="49"/>
      <c r="U31" s="49"/>
      <c r="V31" s="49"/>
      <c r="W31" s="49"/>
      <c r="Z31" s="527"/>
      <c r="AA31" s="528"/>
    </row>
    <row r="32" spans="1:27" s="50" customFormat="1" ht="19.5" customHeight="1" x14ac:dyDescent="0.2">
      <c r="A32" s="357" t="s">
        <v>1341</v>
      </c>
      <c r="B32" s="52" t="s">
        <v>1685</v>
      </c>
      <c r="C32" s="25">
        <v>98.875716745176774</v>
      </c>
      <c r="D32" s="19">
        <f t="shared" si="1"/>
        <v>4.2355615851615624</v>
      </c>
      <c r="E32" s="19">
        <v>100.78715360546495</v>
      </c>
      <c r="F32" s="19">
        <f t="shared" ref="F32:F42" si="2">E32/C32*100-100</f>
        <v>1.9331711801537068</v>
      </c>
      <c r="G32" s="19">
        <v>100</v>
      </c>
      <c r="H32" s="19">
        <f t="shared" ref="H32:H42" si="3">G32/E32*100-100</f>
        <v>-0.78100588944727178</v>
      </c>
      <c r="I32" s="19">
        <v>100.64376637028477</v>
      </c>
      <c r="J32" s="19">
        <f t="shared" ref="J32:J44" si="4">I32/G32*100-100</f>
        <v>0.6437663702847658</v>
      </c>
      <c r="K32" s="19">
        <v>99.805610483837157</v>
      </c>
      <c r="L32" s="19">
        <f t="shared" ref="L32:L44" si="5">K32/I32*100-100</f>
        <v>-0.83279463465615322</v>
      </c>
      <c r="M32" s="414" t="s">
        <v>1698</v>
      </c>
      <c r="N32" s="49"/>
      <c r="O32" s="49"/>
      <c r="P32" s="49"/>
      <c r="Q32" s="49"/>
      <c r="R32" s="49"/>
      <c r="S32" s="49"/>
      <c r="T32" s="49"/>
      <c r="U32" s="49"/>
      <c r="V32" s="49"/>
      <c r="W32" s="49"/>
      <c r="Z32" s="527"/>
      <c r="AA32" s="528"/>
    </row>
    <row r="33" spans="1:23" s="50" customFormat="1" ht="19.5" customHeight="1" x14ac:dyDescent="0.2">
      <c r="A33" s="357" t="s">
        <v>1344</v>
      </c>
      <c r="B33" s="52" t="s">
        <v>1686</v>
      </c>
      <c r="C33" s="25">
        <v>103.29994306914391</v>
      </c>
      <c r="D33" s="19">
        <f t="shared" si="1"/>
        <v>1.7973698740045165</v>
      </c>
      <c r="E33" s="19">
        <v>104.97020637841513</v>
      </c>
      <c r="F33" s="19">
        <f t="shared" si="2"/>
        <v>1.616906321190541</v>
      </c>
      <c r="G33" s="19">
        <v>100</v>
      </c>
      <c r="H33" s="19">
        <f t="shared" si="3"/>
        <v>-4.7348733987410299</v>
      </c>
      <c r="I33" s="19">
        <v>92.608305413959997</v>
      </c>
      <c r="J33" s="19">
        <f t="shared" si="4"/>
        <v>-7.3916945860400034</v>
      </c>
      <c r="K33" s="19">
        <v>91.054834573973537</v>
      </c>
      <c r="L33" s="19">
        <f t="shared" si="5"/>
        <v>-1.6774638441362555</v>
      </c>
      <c r="M33" s="414" t="s">
        <v>1699</v>
      </c>
      <c r="N33" s="49"/>
      <c r="O33" s="49"/>
      <c r="P33" s="49"/>
      <c r="Q33" s="49"/>
      <c r="R33" s="49"/>
      <c r="S33" s="49"/>
      <c r="T33" s="49"/>
      <c r="U33" s="49"/>
      <c r="V33" s="49"/>
      <c r="W33" s="49"/>
    </row>
    <row r="34" spans="1:23" s="50" customFormat="1" ht="32.25" customHeight="1" x14ac:dyDescent="0.2">
      <c r="A34" s="357" t="s">
        <v>1353</v>
      </c>
      <c r="B34" s="52" t="s">
        <v>1687</v>
      </c>
      <c r="C34" s="66">
        <v>95.971528561843243</v>
      </c>
      <c r="D34" s="54">
        <f t="shared" si="1"/>
        <v>-2.6195735842121906</v>
      </c>
      <c r="E34" s="54">
        <v>98.317315421501803</v>
      </c>
      <c r="F34" s="19">
        <f t="shared" si="2"/>
        <v>2.444252889175317</v>
      </c>
      <c r="G34" s="54">
        <v>100</v>
      </c>
      <c r="H34" s="19">
        <f t="shared" si="3"/>
        <v>1.7114834465162829</v>
      </c>
      <c r="I34" s="54">
        <v>100.43946021087726</v>
      </c>
      <c r="J34" s="19">
        <f t="shared" si="4"/>
        <v>0.4394602108772574</v>
      </c>
      <c r="K34" s="19">
        <v>103.79030421938144</v>
      </c>
      <c r="L34" s="19">
        <f t="shared" si="5"/>
        <v>3.3361828124811979</v>
      </c>
      <c r="M34" s="414" t="s">
        <v>1700</v>
      </c>
      <c r="N34" s="49"/>
      <c r="O34" s="49"/>
      <c r="P34" s="49"/>
      <c r="Q34" s="49"/>
      <c r="R34" s="49"/>
      <c r="S34" s="49"/>
      <c r="T34" s="49"/>
      <c r="U34" s="49"/>
      <c r="V34" s="49"/>
      <c r="W34" s="49"/>
    </row>
    <row r="35" spans="1:23" s="50" customFormat="1" ht="40.5" customHeight="1" x14ac:dyDescent="0.2">
      <c r="A35" s="357" t="s">
        <v>1365</v>
      </c>
      <c r="B35" s="52" t="s">
        <v>1688</v>
      </c>
      <c r="C35" s="25">
        <v>98.92080917595338</v>
      </c>
      <c r="D35" s="19">
        <f t="shared" si="1"/>
        <v>1.333936192620186</v>
      </c>
      <c r="E35" s="19">
        <v>100.35457933056607</v>
      </c>
      <c r="F35" s="19">
        <f t="shared" si="2"/>
        <v>1.4494120767475778</v>
      </c>
      <c r="G35" s="19">
        <v>100</v>
      </c>
      <c r="H35" s="19">
        <f t="shared" si="3"/>
        <v>-0.35332650780000563</v>
      </c>
      <c r="I35" s="19">
        <v>99.317549519982194</v>
      </c>
      <c r="J35" s="19">
        <f t="shared" si="4"/>
        <v>-0.68245048001780617</v>
      </c>
      <c r="K35" s="19">
        <v>98.557110658250949</v>
      </c>
      <c r="L35" s="19">
        <f t="shared" si="5"/>
        <v>-0.76566414033226238</v>
      </c>
      <c r="M35" s="414" t="s">
        <v>1701</v>
      </c>
      <c r="N35" s="49"/>
      <c r="O35" s="49"/>
      <c r="P35" s="49"/>
      <c r="Q35" s="49"/>
      <c r="R35" s="49"/>
      <c r="S35" s="49"/>
      <c r="T35" s="49"/>
      <c r="U35" s="49"/>
      <c r="V35" s="49"/>
      <c r="W35" s="49"/>
    </row>
    <row r="36" spans="1:23" s="50" customFormat="1" ht="19.5" customHeight="1" x14ac:dyDescent="0.2">
      <c r="A36" s="357" t="s">
        <v>1378</v>
      </c>
      <c r="B36" s="52" t="s">
        <v>1689</v>
      </c>
      <c r="C36" s="25">
        <v>104.66128097078486</v>
      </c>
      <c r="D36" s="19">
        <f t="shared" si="1"/>
        <v>-1.4204383874288311</v>
      </c>
      <c r="E36" s="19">
        <v>102.49106681917527</v>
      </c>
      <c r="F36" s="19">
        <f t="shared" si="2"/>
        <v>-2.0735597075439642</v>
      </c>
      <c r="G36" s="19">
        <v>100</v>
      </c>
      <c r="H36" s="19">
        <f t="shared" si="3"/>
        <v>-2.4305209190282397</v>
      </c>
      <c r="I36" s="19">
        <v>98.383609049421295</v>
      </c>
      <c r="J36" s="19">
        <f t="shared" si="4"/>
        <v>-1.6163909505787046</v>
      </c>
      <c r="K36" s="19">
        <v>107.15625800132079</v>
      </c>
      <c r="L36" s="19">
        <f t="shared" si="5"/>
        <v>8.9167789600935521</v>
      </c>
      <c r="M36" s="414" t="s">
        <v>1702</v>
      </c>
      <c r="N36" s="49"/>
      <c r="O36" s="49"/>
      <c r="P36" s="49"/>
      <c r="Q36" s="49"/>
      <c r="R36" s="49"/>
      <c r="S36" s="49"/>
      <c r="T36" s="49"/>
      <c r="U36" s="49"/>
      <c r="V36" s="49"/>
      <c r="W36" s="49"/>
    </row>
    <row r="37" spans="1:23" s="50" customFormat="1" ht="19.5" customHeight="1" x14ac:dyDescent="0.2">
      <c r="A37" s="357" t="s">
        <v>1387</v>
      </c>
      <c r="B37" s="52" t="s">
        <v>1690</v>
      </c>
      <c r="C37" s="25">
        <v>96.580924544941738</v>
      </c>
      <c r="D37" s="19">
        <f t="shared" si="1"/>
        <v>-4.6343203097848402</v>
      </c>
      <c r="E37" s="19">
        <v>97.504471932612958</v>
      </c>
      <c r="F37" s="19">
        <f t="shared" si="2"/>
        <v>0.95624202400492209</v>
      </c>
      <c r="G37" s="19">
        <v>100.00000000000001</v>
      </c>
      <c r="H37" s="19">
        <f t="shared" si="3"/>
        <v>2.5593985772383405</v>
      </c>
      <c r="I37" s="19">
        <v>96.217793868338603</v>
      </c>
      <c r="J37" s="19">
        <f t="shared" si="4"/>
        <v>-3.7822061316614111</v>
      </c>
      <c r="K37" s="19">
        <v>91.762616659188993</v>
      </c>
      <c r="L37" s="19">
        <f t="shared" si="5"/>
        <v>-4.6303048844020793</v>
      </c>
      <c r="M37" s="414" t="s">
        <v>1703</v>
      </c>
      <c r="N37" s="49"/>
      <c r="O37" s="49"/>
      <c r="P37" s="49"/>
      <c r="Q37" s="49"/>
      <c r="R37" s="49"/>
      <c r="S37" s="49"/>
      <c r="T37" s="49"/>
      <c r="U37" s="49"/>
      <c r="V37" s="49"/>
      <c r="W37" s="49"/>
    </row>
    <row r="38" spans="1:23" s="50" customFormat="1" ht="19.5" customHeight="1" x14ac:dyDescent="0.2">
      <c r="A38" s="357" t="s">
        <v>1398</v>
      </c>
      <c r="B38" s="52" t="s">
        <v>1691</v>
      </c>
      <c r="C38" s="25">
        <v>99.216797286203231</v>
      </c>
      <c r="D38" s="19">
        <f t="shared" si="1"/>
        <v>-2.7463619187025614</v>
      </c>
      <c r="E38" s="19">
        <v>99.108361173838219</v>
      </c>
      <c r="F38" s="19">
        <f t="shared" si="2"/>
        <v>-0.10929209098759429</v>
      </c>
      <c r="G38" s="19">
        <v>100</v>
      </c>
      <c r="H38" s="19">
        <f t="shared" si="3"/>
        <v>0.89966054891961278</v>
      </c>
      <c r="I38" s="19">
        <v>96.524846305197443</v>
      </c>
      <c r="J38" s="19">
        <f t="shared" si="4"/>
        <v>-3.4751536948025574</v>
      </c>
      <c r="K38" s="19">
        <v>94.39726920609121</v>
      </c>
      <c r="L38" s="19">
        <f t="shared" si="5"/>
        <v>-2.2041755885102816</v>
      </c>
      <c r="M38" s="414" t="s">
        <v>1704</v>
      </c>
      <c r="N38" s="49"/>
      <c r="O38" s="49"/>
      <c r="P38" s="49"/>
      <c r="Q38" s="49"/>
      <c r="R38" s="49"/>
      <c r="S38" s="49"/>
      <c r="T38" s="49"/>
      <c r="U38" s="49"/>
      <c r="V38" s="49"/>
      <c r="W38" s="49"/>
    </row>
    <row r="39" spans="1:23" s="50" customFormat="1" ht="19.5" customHeight="1" x14ac:dyDescent="0.2">
      <c r="A39" s="357" t="s">
        <v>1402</v>
      </c>
      <c r="B39" s="52" t="s">
        <v>1692</v>
      </c>
      <c r="C39" s="25">
        <v>97.55049590825179</v>
      </c>
      <c r="D39" s="19">
        <f t="shared" si="1"/>
        <v>-0.15706740371605576</v>
      </c>
      <c r="E39" s="19">
        <v>99.357264294618673</v>
      </c>
      <c r="F39" s="19">
        <f t="shared" si="2"/>
        <v>1.8521365468671576</v>
      </c>
      <c r="G39" s="19">
        <v>100</v>
      </c>
      <c r="H39" s="19">
        <f t="shared" si="3"/>
        <v>0.64689352101669328</v>
      </c>
      <c r="I39" s="19">
        <v>112.56326381766875</v>
      </c>
      <c r="J39" s="19">
        <f t="shared" si="4"/>
        <v>12.563263817668741</v>
      </c>
      <c r="K39" s="19">
        <v>115.08469946385794</v>
      </c>
      <c r="L39" s="19">
        <f t="shared" si="5"/>
        <v>2.2400164677824534</v>
      </c>
      <c r="M39" s="414" t="s">
        <v>1705</v>
      </c>
      <c r="N39" s="49"/>
      <c r="O39" s="49"/>
      <c r="P39" s="49"/>
      <c r="Q39" s="49"/>
      <c r="R39" s="49"/>
      <c r="S39" s="49"/>
      <c r="T39" s="49"/>
      <c r="U39" s="49"/>
      <c r="V39" s="49"/>
      <c r="W39" s="49"/>
    </row>
    <row r="40" spans="1:23" s="50" customFormat="1" ht="19.5" customHeight="1" x14ac:dyDescent="0.2">
      <c r="A40" s="357" t="s">
        <v>1451</v>
      </c>
      <c r="B40" s="52" t="s">
        <v>43</v>
      </c>
      <c r="C40" s="25">
        <v>94.108481451943035</v>
      </c>
      <c r="D40" s="19">
        <f t="shared" si="1"/>
        <v>4.7869989026920763</v>
      </c>
      <c r="E40" s="19">
        <v>99.420258934753505</v>
      </c>
      <c r="F40" s="19">
        <f t="shared" si="2"/>
        <v>5.6443132445218964</v>
      </c>
      <c r="G40" s="19">
        <v>99.999999999999957</v>
      </c>
      <c r="H40" s="19">
        <f t="shared" si="3"/>
        <v>0.58312166097547902</v>
      </c>
      <c r="I40" s="19">
        <v>103.14544665781095</v>
      </c>
      <c r="J40" s="19">
        <f t="shared" si="4"/>
        <v>3.1454466578110072</v>
      </c>
      <c r="K40" s="19">
        <v>109.22358260542951</v>
      </c>
      <c r="L40" s="19">
        <f t="shared" si="5"/>
        <v>5.8927816443347325</v>
      </c>
      <c r="M40" s="414" t="s">
        <v>1706</v>
      </c>
      <c r="N40" s="49"/>
      <c r="O40" s="49"/>
      <c r="P40" s="49"/>
      <c r="Q40" s="49"/>
      <c r="R40" s="49"/>
      <c r="S40" s="49"/>
      <c r="T40" s="49"/>
      <c r="U40" s="49"/>
      <c r="V40" s="49"/>
      <c r="W40" s="49"/>
    </row>
    <row r="41" spans="1:23" s="50" customFormat="1" ht="19.5" customHeight="1" x14ac:dyDescent="0.2">
      <c r="A41" s="357" t="s">
        <v>1453</v>
      </c>
      <c r="B41" s="52" t="s">
        <v>1693</v>
      </c>
      <c r="C41" s="25">
        <v>97.262042611164659</v>
      </c>
      <c r="D41" s="19">
        <f t="shared" si="1"/>
        <v>4.6995585813155429</v>
      </c>
      <c r="E41" s="19">
        <v>100.18833698203726</v>
      </c>
      <c r="F41" s="19">
        <f t="shared" si="2"/>
        <v>3.0086704867708534</v>
      </c>
      <c r="G41" s="19">
        <v>100</v>
      </c>
      <c r="H41" s="19">
        <f t="shared" si="3"/>
        <v>-0.18798294064011145</v>
      </c>
      <c r="I41" s="19">
        <v>118.36207435333468</v>
      </c>
      <c r="J41" s="19">
        <f t="shared" si="4"/>
        <v>18.362074353334677</v>
      </c>
      <c r="K41" s="19">
        <v>121.63997263010032</v>
      </c>
      <c r="L41" s="19">
        <f t="shared" si="5"/>
        <v>2.7693822490643782</v>
      </c>
      <c r="M41" s="414" t="s">
        <v>1707</v>
      </c>
      <c r="N41" s="49"/>
      <c r="O41" s="49"/>
      <c r="P41" s="49"/>
      <c r="Q41" s="49"/>
      <c r="R41" s="49"/>
      <c r="S41" s="49"/>
      <c r="T41" s="49"/>
      <c r="U41" s="49"/>
      <c r="V41" s="49"/>
      <c r="W41" s="49"/>
    </row>
    <row r="42" spans="1:23" s="50" customFormat="1" ht="19.5" customHeight="1" x14ac:dyDescent="0.2">
      <c r="A42" s="357"/>
      <c r="B42" s="51" t="s">
        <v>1713</v>
      </c>
      <c r="C42" s="25">
        <v>89.532660512153981</v>
      </c>
      <c r="D42" s="19">
        <f t="shared" si="1"/>
        <v>0.49938067348602999</v>
      </c>
      <c r="E42" s="19">
        <v>95.866691636651467</v>
      </c>
      <c r="F42" s="19">
        <f t="shared" si="2"/>
        <v>7.0745480903448055</v>
      </c>
      <c r="G42" s="19">
        <v>99.999999999999986</v>
      </c>
      <c r="H42" s="19">
        <f t="shared" si="3"/>
        <v>4.3115166412692787</v>
      </c>
      <c r="I42" s="19">
        <v>104.5457068973646</v>
      </c>
      <c r="J42" s="19">
        <f t="shared" si="4"/>
        <v>4.5457068973646244</v>
      </c>
      <c r="K42" s="19">
        <v>107.28366305167611</v>
      </c>
      <c r="L42" s="19">
        <f t="shared" si="5"/>
        <v>2.6189082608618577</v>
      </c>
      <c r="M42" s="414" t="s">
        <v>1714</v>
      </c>
      <c r="N42" s="49"/>
      <c r="O42" s="49"/>
      <c r="P42" s="49"/>
      <c r="Q42" s="49"/>
      <c r="R42" s="49"/>
      <c r="S42" s="49"/>
      <c r="T42" s="49"/>
      <c r="U42" s="49"/>
      <c r="V42" s="49"/>
      <c r="W42" s="49"/>
    </row>
    <row r="43" spans="1:23" s="50" customFormat="1" ht="19.5" customHeight="1" x14ac:dyDescent="0.2">
      <c r="A43" s="357" t="s">
        <v>1456</v>
      </c>
      <c r="B43" s="51" t="s">
        <v>1695</v>
      </c>
      <c r="C43" s="19" t="s">
        <v>128</v>
      </c>
      <c r="D43" s="19" t="s">
        <v>128</v>
      </c>
      <c r="E43" s="19" t="s">
        <v>128</v>
      </c>
      <c r="F43" s="19" t="s">
        <v>128</v>
      </c>
      <c r="G43" s="19">
        <v>99.999999999999986</v>
      </c>
      <c r="H43" s="19" t="s">
        <v>128</v>
      </c>
      <c r="I43" s="19">
        <v>103.75414308239762</v>
      </c>
      <c r="J43" s="19">
        <f t="shared" si="4"/>
        <v>3.7541430823976327</v>
      </c>
      <c r="K43" s="19">
        <v>106.38235613644201</v>
      </c>
      <c r="L43" s="19">
        <f t="shared" si="5"/>
        <v>2.5331162457359966</v>
      </c>
      <c r="M43" s="414" t="s">
        <v>1708</v>
      </c>
      <c r="N43" s="49"/>
      <c r="O43" s="49"/>
      <c r="P43" s="49"/>
      <c r="Q43" s="49"/>
      <c r="R43" s="49"/>
      <c r="S43" s="49"/>
      <c r="T43" s="49"/>
      <c r="U43" s="49"/>
      <c r="V43" s="49"/>
      <c r="W43" s="49"/>
    </row>
    <row r="44" spans="1:23" s="50" customFormat="1" ht="39" customHeight="1" x14ac:dyDescent="0.2">
      <c r="A44" s="357" t="s">
        <v>1712</v>
      </c>
      <c r="B44" s="51" t="s">
        <v>1696</v>
      </c>
      <c r="C44" s="19" t="s">
        <v>128</v>
      </c>
      <c r="D44" s="19" t="s">
        <v>128</v>
      </c>
      <c r="E44" s="19" t="s">
        <v>128</v>
      </c>
      <c r="F44" s="19" t="s">
        <v>128</v>
      </c>
      <c r="G44" s="19">
        <v>99.999999999999986</v>
      </c>
      <c r="H44" s="19" t="s">
        <v>128</v>
      </c>
      <c r="I44" s="19">
        <v>104.83583327438112</v>
      </c>
      <c r="J44" s="19">
        <f t="shared" si="4"/>
        <v>4.8358332743811303</v>
      </c>
      <c r="K44" s="19">
        <v>107.61401280358808</v>
      </c>
      <c r="L44" s="19">
        <f t="shared" si="5"/>
        <v>2.6500285660302723</v>
      </c>
      <c r="M44" s="414" t="s">
        <v>1709</v>
      </c>
      <c r="N44" s="49"/>
      <c r="O44" s="49"/>
      <c r="P44" s="49"/>
      <c r="Q44" s="49"/>
      <c r="R44" s="49"/>
      <c r="S44" s="49"/>
      <c r="T44" s="49"/>
      <c r="U44" s="49"/>
      <c r="V44" s="49"/>
      <c r="W44" s="49"/>
    </row>
    <row r="45" spans="1:23" s="63" customFormat="1" ht="19.5" customHeight="1" x14ac:dyDescent="0.2">
      <c r="A45" s="358"/>
      <c r="B45" s="56" t="s">
        <v>52</v>
      </c>
      <c r="C45" s="57">
        <v>96.862158056932387</v>
      </c>
      <c r="D45" s="58">
        <f>C45/K22*100-100</f>
        <v>-0.96043911538612292</v>
      </c>
      <c r="E45" s="58">
        <v>98.974144501611818</v>
      </c>
      <c r="F45" s="58">
        <f>E45/C45*100-100</f>
        <v>2.180404078379155</v>
      </c>
      <c r="G45" s="58">
        <v>99.999999999999986</v>
      </c>
      <c r="H45" s="58">
        <f>G45/E45*100-100</f>
        <v>1.0364883713356789</v>
      </c>
      <c r="I45" s="58">
        <v>101.3721412234928</v>
      </c>
      <c r="J45" s="58">
        <f>I45/G45*100-100</f>
        <v>1.3721412234928323</v>
      </c>
      <c r="K45" s="58">
        <v>102.12640473014831</v>
      </c>
      <c r="L45" s="58">
        <f>K45/I45*100-100</f>
        <v>0.74405403452276175</v>
      </c>
      <c r="M45" s="59" t="s">
        <v>1710</v>
      </c>
      <c r="N45" s="62"/>
      <c r="O45" s="62"/>
      <c r="P45" s="62"/>
      <c r="Q45" s="62"/>
      <c r="R45" s="62"/>
      <c r="S45" s="62"/>
      <c r="T45" s="62"/>
      <c r="U45" s="62"/>
      <c r="V45" s="62"/>
      <c r="W45" s="62"/>
    </row>
    <row r="46" spans="1:23" s="63" customFormat="1" ht="19.5" customHeight="1" x14ac:dyDescent="0.2">
      <c r="A46" s="546" t="s">
        <v>1664</v>
      </c>
      <c r="B46" s="546"/>
      <c r="C46" s="546"/>
      <c r="D46" s="546"/>
      <c r="E46" s="546"/>
      <c r="F46" s="546"/>
      <c r="G46" s="547" t="s">
        <v>1665</v>
      </c>
      <c r="H46" s="547"/>
      <c r="I46" s="547"/>
      <c r="J46" s="547"/>
      <c r="K46" s="547"/>
      <c r="L46" s="547"/>
      <c r="M46" s="547"/>
      <c r="N46" s="62"/>
      <c r="O46" s="62"/>
      <c r="P46" s="62"/>
      <c r="Q46" s="62"/>
      <c r="R46" s="62"/>
      <c r="S46" s="62"/>
      <c r="T46" s="62"/>
      <c r="U46" s="62"/>
      <c r="V46" s="62"/>
      <c r="W46" s="62"/>
    </row>
    <row r="47" spans="1:23" ht="16.5" customHeight="1" x14ac:dyDescent="0.2">
      <c r="A47" s="548" t="s">
        <v>1670</v>
      </c>
      <c r="B47" s="548"/>
      <c r="C47" s="548"/>
      <c r="D47" s="548"/>
      <c r="E47" s="548"/>
      <c r="F47" s="548"/>
      <c r="G47" s="549" t="s">
        <v>1671</v>
      </c>
      <c r="H47" s="549"/>
      <c r="I47" s="549"/>
      <c r="J47" s="549"/>
      <c r="K47" s="549"/>
      <c r="L47" s="549"/>
      <c r="M47" s="549"/>
      <c r="N47" s="37"/>
      <c r="O47" s="37"/>
      <c r="P47" s="37"/>
      <c r="Q47" s="37"/>
      <c r="R47" s="37"/>
      <c r="S47" s="37"/>
      <c r="T47" s="37"/>
      <c r="U47" s="37"/>
      <c r="V47" s="37"/>
      <c r="W47" s="37"/>
    </row>
    <row r="48" spans="1:23" ht="78.75" customHeight="1" x14ac:dyDescent="0.2">
      <c r="A48" s="523" t="s">
        <v>1715</v>
      </c>
      <c r="B48" s="523"/>
      <c r="C48" s="523"/>
      <c r="D48" s="523"/>
      <c r="E48" s="523"/>
      <c r="F48" s="523"/>
      <c r="G48" s="531" t="s">
        <v>2785</v>
      </c>
      <c r="H48" s="531"/>
      <c r="I48" s="531"/>
      <c r="J48" s="531"/>
      <c r="K48" s="531"/>
      <c r="L48" s="531"/>
      <c r="M48" s="531"/>
    </row>
  </sheetData>
  <mergeCells count="36">
    <mergeCell ref="Z8:AA8"/>
    <mergeCell ref="A1:M1"/>
    <mergeCell ref="A2:M2"/>
    <mergeCell ref="A3:M3"/>
    <mergeCell ref="A5:A7"/>
    <mergeCell ref="B5:B7"/>
    <mergeCell ref="C5:D5"/>
    <mergeCell ref="E5:F5"/>
    <mergeCell ref="G5:H5"/>
    <mergeCell ref="I5:J5"/>
    <mergeCell ref="K5:L5"/>
    <mergeCell ref="M5:M7"/>
    <mergeCell ref="O5:P5"/>
    <mergeCell ref="Q5:R5"/>
    <mergeCell ref="S5:T5"/>
    <mergeCell ref="U5:V5"/>
    <mergeCell ref="Z31:AA31"/>
    <mergeCell ref="Z32:AA32"/>
    <mergeCell ref="A46:F46"/>
    <mergeCell ref="G46:M46"/>
    <mergeCell ref="Z9:AA9"/>
    <mergeCell ref="A24:M24"/>
    <mergeCell ref="A25:M25"/>
    <mergeCell ref="A26:M26"/>
    <mergeCell ref="A28:A30"/>
    <mergeCell ref="B28:B30"/>
    <mergeCell ref="C28:D28"/>
    <mergeCell ref="E28:F28"/>
    <mergeCell ref="G28:H28"/>
    <mergeCell ref="I28:J28"/>
    <mergeCell ref="A47:F47"/>
    <mergeCell ref="G47:M47"/>
    <mergeCell ref="A48:F48"/>
    <mergeCell ref="G48:M48"/>
    <mergeCell ref="K28:L28"/>
    <mergeCell ref="M28:M30"/>
  </mergeCells>
  <printOptions horizontalCentered="1"/>
  <pageMargins left="0.39370078740157483" right="0.39370078740157483" top="0.78740157480314965" bottom="0.59055118110236227" header="0.39370078740157483" footer="0.39370078740157483"/>
  <pageSetup paperSize="9" scale="84" firstPageNumber="65" orientation="landscape" useFirstPageNumber="1" r:id="rId1"/>
  <headerFooter alignWithMargins="0">
    <oddHeader>&amp;L&amp;8PCBS: Prices and Price Indices Annual Bulletin, 2020&amp;R&amp;1&amp;K00+000ء &amp;8&amp;K000000PCBS: الأسعار والأرقام القياسية النشرة السنوية، 2020</oddHeader>
    <oddFooter>&amp;C&amp;P</oddFooter>
  </headerFooter>
  <rowBreaks count="1" manualBreakCount="1">
    <brk id="23" max="12"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rightToLeft="1" view="pageBreakPreview" zoomScale="90" zoomScaleNormal="100" zoomScaleSheetLayoutView="90" workbookViewId="0">
      <selection sqref="A1:R20"/>
    </sheetView>
  </sheetViews>
  <sheetFormatPr defaultRowHeight="16.5" customHeight="1" x14ac:dyDescent="0.2"/>
  <cols>
    <col min="1" max="1" width="8.28515625" customWidth="1"/>
    <col min="2" max="3" width="9.5703125" customWidth="1"/>
    <col min="4" max="5" width="8.85546875" customWidth="1"/>
    <col min="6" max="6" width="11.140625" customWidth="1"/>
    <col min="7" max="7" width="7.28515625" customWidth="1"/>
    <col min="8" max="8" width="8.28515625" customWidth="1"/>
    <col min="9" max="9" width="10" customWidth="1"/>
    <col min="10" max="10" width="10.140625" customWidth="1"/>
    <col min="11" max="11" width="9" customWidth="1"/>
    <col min="12" max="12" width="9.5703125" customWidth="1"/>
    <col min="13" max="14" width="9.28515625" customWidth="1"/>
    <col min="15" max="15" width="12.140625" customWidth="1"/>
    <col min="16" max="16" width="12.5703125" customWidth="1"/>
    <col min="17" max="17" width="7.7109375" customWidth="1"/>
    <col min="18" max="18" width="11.42578125" customWidth="1"/>
  </cols>
  <sheetData>
    <row r="1" spans="1:18" ht="19.899999999999999" customHeight="1" x14ac:dyDescent="0.2">
      <c r="A1" s="502" t="s">
        <v>2816</v>
      </c>
      <c r="B1" s="502"/>
      <c r="C1" s="502"/>
      <c r="D1" s="502"/>
      <c r="E1" s="502"/>
      <c r="F1" s="502"/>
      <c r="G1" s="502"/>
      <c r="H1" s="502"/>
      <c r="I1" s="502"/>
      <c r="J1" s="502"/>
      <c r="K1" s="502"/>
      <c r="L1" s="502"/>
      <c r="M1" s="502"/>
      <c r="N1" s="502"/>
      <c r="O1" s="502"/>
      <c r="P1" s="502"/>
      <c r="Q1" s="502"/>
      <c r="R1" s="502"/>
    </row>
    <row r="2" spans="1:18" ht="19.899999999999999" customHeight="1" x14ac:dyDescent="0.2">
      <c r="A2" s="550" t="s">
        <v>2817</v>
      </c>
      <c r="B2" s="550"/>
      <c r="C2" s="550"/>
      <c r="D2" s="550"/>
      <c r="E2" s="550"/>
      <c r="F2" s="550"/>
      <c r="G2" s="550"/>
      <c r="H2" s="550"/>
      <c r="I2" s="550"/>
      <c r="J2" s="550"/>
      <c r="K2" s="550"/>
      <c r="L2" s="550"/>
      <c r="M2" s="550"/>
      <c r="N2" s="550"/>
      <c r="O2" s="550"/>
      <c r="P2" s="550"/>
      <c r="Q2" s="550"/>
      <c r="R2" s="550"/>
    </row>
    <row r="3" spans="1:18" ht="18" customHeight="1" x14ac:dyDescent="0.2">
      <c r="A3" s="503" t="s">
        <v>1718</v>
      </c>
      <c r="B3" s="503"/>
      <c r="C3" s="503"/>
      <c r="D3" s="503"/>
      <c r="E3" s="503"/>
      <c r="F3" s="503"/>
      <c r="G3" s="503"/>
      <c r="H3" s="503"/>
      <c r="I3" s="503"/>
      <c r="J3" s="503"/>
      <c r="K3" s="503"/>
      <c r="L3" s="503"/>
      <c r="M3" s="503"/>
      <c r="N3" s="503"/>
      <c r="O3" s="503"/>
      <c r="P3" s="503"/>
      <c r="Q3" s="503"/>
      <c r="R3" s="503"/>
    </row>
    <row r="4" spans="1:18" s="69" customFormat="1" ht="4.9000000000000004" customHeight="1" x14ac:dyDescent="0.25">
      <c r="A4" s="551"/>
      <c r="B4" s="551"/>
      <c r="C4" s="551"/>
      <c r="D4" s="551"/>
      <c r="E4" s="551"/>
      <c r="F4" s="551"/>
      <c r="G4" s="551"/>
      <c r="H4" s="551"/>
      <c r="I4" s="551"/>
      <c r="J4" s="551"/>
      <c r="K4" s="551"/>
      <c r="L4" s="551"/>
      <c r="M4" s="551"/>
      <c r="N4" s="551"/>
      <c r="O4" s="551"/>
      <c r="P4" s="551"/>
      <c r="Q4" s="551"/>
      <c r="R4" s="551"/>
    </row>
    <row r="5" spans="1:18" s="70" customFormat="1" ht="18" customHeight="1" x14ac:dyDescent="0.2">
      <c r="A5" s="559" t="s">
        <v>24</v>
      </c>
      <c r="B5" s="554" t="s">
        <v>44</v>
      </c>
      <c r="C5" s="554"/>
      <c r="D5" s="554"/>
      <c r="E5" s="554"/>
      <c r="F5" s="554"/>
      <c r="G5" s="554"/>
      <c r="H5" s="554"/>
      <c r="I5" s="555"/>
      <c r="J5" s="556" t="s">
        <v>45</v>
      </c>
      <c r="K5" s="557"/>
      <c r="L5" s="557"/>
      <c r="M5" s="557"/>
      <c r="N5" s="557"/>
      <c r="O5" s="558"/>
      <c r="P5" s="565" t="s">
        <v>52</v>
      </c>
      <c r="Q5" s="565" t="s">
        <v>40</v>
      </c>
      <c r="R5" s="562" t="s">
        <v>23</v>
      </c>
    </row>
    <row r="6" spans="1:18" s="71" customFormat="1" ht="83.25" customHeight="1" x14ac:dyDescent="0.5">
      <c r="A6" s="560"/>
      <c r="B6" s="352" t="s">
        <v>1684</v>
      </c>
      <c r="C6" s="352" t="s">
        <v>1685</v>
      </c>
      <c r="D6" s="352" t="s">
        <v>1686</v>
      </c>
      <c r="E6" s="352" t="s">
        <v>1687</v>
      </c>
      <c r="F6" s="352" t="s">
        <v>1688</v>
      </c>
      <c r="G6" s="352" t="s">
        <v>1689</v>
      </c>
      <c r="H6" s="352" t="s">
        <v>1690</v>
      </c>
      <c r="I6" s="352" t="s">
        <v>1691</v>
      </c>
      <c r="J6" s="352" t="s">
        <v>1692</v>
      </c>
      <c r="K6" s="352" t="s">
        <v>43</v>
      </c>
      <c r="L6" s="352" t="s">
        <v>1693</v>
      </c>
      <c r="M6" s="352" t="s">
        <v>1694</v>
      </c>
      <c r="N6" s="359" t="s">
        <v>1695</v>
      </c>
      <c r="O6" s="359" t="s">
        <v>1696</v>
      </c>
      <c r="P6" s="566"/>
      <c r="Q6" s="566"/>
      <c r="R6" s="563"/>
    </row>
    <row r="7" spans="1:18" s="70" customFormat="1" ht="86.25" customHeight="1" x14ac:dyDescent="0.2">
      <c r="A7" s="561"/>
      <c r="B7" s="72" t="s">
        <v>1697</v>
      </c>
      <c r="C7" s="72" t="s">
        <v>1698</v>
      </c>
      <c r="D7" s="72" t="s">
        <v>1699</v>
      </c>
      <c r="E7" s="72" t="s">
        <v>1700</v>
      </c>
      <c r="F7" s="72" t="s">
        <v>1701</v>
      </c>
      <c r="G7" s="72" t="s">
        <v>1702</v>
      </c>
      <c r="H7" s="72" t="s">
        <v>1703</v>
      </c>
      <c r="I7" s="72" t="s">
        <v>1719</v>
      </c>
      <c r="J7" s="72" t="s">
        <v>1705</v>
      </c>
      <c r="K7" s="72" t="s">
        <v>1706</v>
      </c>
      <c r="L7" s="73" t="s">
        <v>1716</v>
      </c>
      <c r="M7" s="74" t="s">
        <v>1717</v>
      </c>
      <c r="N7" s="74" t="s">
        <v>1708</v>
      </c>
      <c r="O7" s="74" t="s">
        <v>1709</v>
      </c>
      <c r="P7" s="360" t="s">
        <v>1710</v>
      </c>
      <c r="Q7" s="75" t="s">
        <v>42</v>
      </c>
      <c r="R7" s="564"/>
    </row>
    <row r="8" spans="1:18" s="70" customFormat="1" ht="18.75" customHeight="1" x14ac:dyDescent="0.2">
      <c r="A8" s="76" t="s">
        <v>46</v>
      </c>
      <c r="B8" s="19">
        <v>101.67666667205424</v>
      </c>
      <c r="C8" s="19">
        <v>101.34240255570272</v>
      </c>
      <c r="D8" s="19">
        <v>95.936168801516132</v>
      </c>
      <c r="E8" s="19">
        <v>100.12218433840968</v>
      </c>
      <c r="F8" s="19">
        <v>99.230746051146369</v>
      </c>
      <c r="G8" s="19">
        <v>99.254595780003385</v>
      </c>
      <c r="H8" s="19">
        <v>99.3225591691522</v>
      </c>
      <c r="I8" s="19">
        <v>95.059284335168442</v>
      </c>
      <c r="J8" s="19">
        <v>111.86914961208875</v>
      </c>
      <c r="K8" s="19">
        <v>100.27903304376414</v>
      </c>
      <c r="L8" s="19">
        <v>104.97238376096593</v>
      </c>
      <c r="M8" s="19">
        <v>106.02067836502781</v>
      </c>
      <c r="N8" s="19">
        <v>97.966031698670307</v>
      </c>
      <c r="O8" s="19">
        <v>108.69335773460847</v>
      </c>
      <c r="P8" s="77">
        <v>101.32978953000359</v>
      </c>
      <c r="Q8" s="497">
        <v>-1.9939017158051797E-2</v>
      </c>
      <c r="R8" s="13" t="s">
        <v>8</v>
      </c>
    </row>
    <row r="9" spans="1:18" s="70" customFormat="1" ht="18.75" customHeight="1" x14ac:dyDescent="0.2">
      <c r="A9" s="76" t="s">
        <v>47</v>
      </c>
      <c r="B9" s="19">
        <v>101.66866498411559</v>
      </c>
      <c r="C9" s="19">
        <v>101.42237774712814</v>
      </c>
      <c r="D9" s="19">
        <v>95.326679035928308</v>
      </c>
      <c r="E9" s="19">
        <v>99.973942899716889</v>
      </c>
      <c r="F9" s="19">
        <v>98.761608997441471</v>
      </c>
      <c r="G9" s="19">
        <v>98.971158795025801</v>
      </c>
      <c r="H9" s="19">
        <v>98.818182621280613</v>
      </c>
      <c r="I9" s="19">
        <v>95.11669056009012</v>
      </c>
      <c r="J9" s="19">
        <v>117.95962859401411</v>
      </c>
      <c r="K9" s="19">
        <v>100.27903304376414</v>
      </c>
      <c r="L9" s="19">
        <v>104.33068415543353</v>
      </c>
      <c r="M9" s="19">
        <v>105.95724692330126</v>
      </c>
      <c r="N9" s="19">
        <v>97.883986798802255</v>
      </c>
      <c r="O9" s="19">
        <v>108.63610257939479</v>
      </c>
      <c r="P9" s="77">
        <v>101.26256572302663</v>
      </c>
      <c r="Q9" s="77">
        <f>P9/P8*100-100</f>
        <v>-6.6341603282481287E-2</v>
      </c>
      <c r="R9" s="13" t="s">
        <v>10</v>
      </c>
    </row>
    <row r="10" spans="1:18" s="70" customFormat="1" ht="18.75" customHeight="1" x14ac:dyDescent="0.2">
      <c r="A10" s="76" t="s">
        <v>48</v>
      </c>
      <c r="B10" s="19">
        <v>103.83407564642542</v>
      </c>
      <c r="C10" s="19">
        <v>101.91748093201284</v>
      </c>
      <c r="D10" s="19">
        <v>94.713351469373833</v>
      </c>
      <c r="E10" s="19">
        <v>100.85437473847068</v>
      </c>
      <c r="F10" s="19">
        <v>98.316418579128822</v>
      </c>
      <c r="G10" s="19">
        <v>99.500567440481319</v>
      </c>
      <c r="H10" s="19">
        <v>98.820911043850558</v>
      </c>
      <c r="I10" s="19">
        <v>95.254451388124096</v>
      </c>
      <c r="J10" s="19">
        <v>116.58401550775987</v>
      </c>
      <c r="K10" s="19">
        <v>100.44024186846876</v>
      </c>
      <c r="L10" s="19">
        <v>103.60693239084128</v>
      </c>
      <c r="M10" s="19">
        <v>106.41872090712124</v>
      </c>
      <c r="N10" s="19">
        <v>99.580659555469424</v>
      </c>
      <c r="O10" s="19">
        <v>108.68771497470972</v>
      </c>
      <c r="P10" s="77">
        <v>101.99642564560821</v>
      </c>
      <c r="Q10" s="77">
        <f t="shared" ref="Q10:Q18" si="0">P10/P9*100-100</f>
        <v>0.72470998274805254</v>
      </c>
      <c r="R10" s="13" t="s">
        <v>49</v>
      </c>
    </row>
    <row r="11" spans="1:18" s="70" customFormat="1" ht="18.75" customHeight="1" x14ac:dyDescent="0.2">
      <c r="A11" s="76" t="s">
        <v>50</v>
      </c>
      <c r="B11" s="19">
        <v>102.6040172137573</v>
      </c>
      <c r="C11" s="19">
        <v>102.2306778488358</v>
      </c>
      <c r="D11" s="19">
        <v>94.514459981705713</v>
      </c>
      <c r="E11" s="19">
        <v>100.90543753334882</v>
      </c>
      <c r="F11" s="19">
        <v>97.816555178573665</v>
      </c>
      <c r="G11" s="19">
        <v>99.483246155469786</v>
      </c>
      <c r="H11" s="19">
        <v>95.075417527174366</v>
      </c>
      <c r="I11" s="19">
        <v>94.745881112619145</v>
      </c>
      <c r="J11" s="19">
        <v>116.24824210927629</v>
      </c>
      <c r="K11" s="19">
        <v>100.44024186846876</v>
      </c>
      <c r="L11" s="19">
        <v>104.21961293244138</v>
      </c>
      <c r="M11" s="19">
        <v>106.43323150677077</v>
      </c>
      <c r="N11" s="19">
        <v>99.519814112919875</v>
      </c>
      <c r="O11" s="19">
        <v>108.72723009010046</v>
      </c>
      <c r="P11" s="77">
        <v>101.09268602109779</v>
      </c>
      <c r="Q11" s="77">
        <f t="shared" si="0"/>
        <v>-0.88605028930180652</v>
      </c>
      <c r="R11" s="13" t="s">
        <v>11</v>
      </c>
    </row>
    <row r="12" spans="1:18" s="70" customFormat="1" ht="18.75" customHeight="1" x14ac:dyDescent="0.2">
      <c r="A12" s="76" t="s">
        <v>27</v>
      </c>
      <c r="B12" s="19">
        <v>100.1073007021383</v>
      </c>
      <c r="C12" s="19">
        <v>101.8592044015722</v>
      </c>
      <c r="D12" s="19">
        <v>94.130740236255122</v>
      </c>
      <c r="E12" s="19">
        <v>99.979111851306413</v>
      </c>
      <c r="F12" s="19">
        <v>97.730354142153615</v>
      </c>
      <c r="G12" s="19">
        <v>99.720889991705278</v>
      </c>
      <c r="H12" s="19">
        <v>94.493827745319081</v>
      </c>
      <c r="I12" s="19">
        <v>94.867518524516328</v>
      </c>
      <c r="J12" s="19">
        <v>116.21422865855571</v>
      </c>
      <c r="K12" s="19">
        <v>100.44024186846876</v>
      </c>
      <c r="L12" s="19">
        <v>103.32836513757356</v>
      </c>
      <c r="M12" s="19">
        <v>106.47933982494142</v>
      </c>
      <c r="N12" s="19">
        <v>99.353589805315991</v>
      </c>
      <c r="O12" s="19">
        <v>108.84379426461136</v>
      </c>
      <c r="P12" s="77">
        <v>100.17763238447174</v>
      </c>
      <c r="Q12" s="77">
        <f t="shared" si="0"/>
        <v>-0.9051630465482674</v>
      </c>
      <c r="R12" s="13" t="s">
        <v>12</v>
      </c>
    </row>
    <row r="13" spans="1:18" s="70" customFormat="1" ht="18.75" customHeight="1" x14ac:dyDescent="0.2">
      <c r="A13" s="76" t="s">
        <v>5</v>
      </c>
      <c r="B13" s="19">
        <v>98.382035876639819</v>
      </c>
      <c r="C13" s="19">
        <v>101.83185796767063</v>
      </c>
      <c r="D13" s="19">
        <v>94.249631775227414</v>
      </c>
      <c r="E13" s="19">
        <v>99.690656534669785</v>
      </c>
      <c r="F13" s="19">
        <v>97.70432214771273</v>
      </c>
      <c r="G13" s="19">
        <v>99.806138127501981</v>
      </c>
      <c r="H13" s="19">
        <v>94.520631532033448</v>
      </c>
      <c r="I13" s="19">
        <v>94.790265791476642</v>
      </c>
      <c r="J13" s="19">
        <v>116.77927142196394</v>
      </c>
      <c r="K13" s="19">
        <v>100.92955916992037</v>
      </c>
      <c r="L13" s="19">
        <v>103.20465550337454</v>
      </c>
      <c r="M13" s="19">
        <v>106.57316976219191</v>
      </c>
      <c r="N13" s="19">
        <v>100.04346743016738</v>
      </c>
      <c r="O13" s="19">
        <v>108.73984465622506</v>
      </c>
      <c r="P13" s="77">
        <v>99.711497647909098</v>
      </c>
      <c r="Q13" s="77">
        <f t="shared" si="0"/>
        <v>-0.46530819851446381</v>
      </c>
      <c r="R13" s="13" t="s">
        <v>13</v>
      </c>
    </row>
    <row r="14" spans="1:18" s="70" customFormat="1" ht="18.75" customHeight="1" x14ac:dyDescent="0.2">
      <c r="A14" s="76" t="s">
        <v>6</v>
      </c>
      <c r="B14" s="19">
        <v>97.863752557802229</v>
      </c>
      <c r="C14" s="19">
        <v>102.09733888731586</v>
      </c>
      <c r="D14" s="19">
        <v>94.00434046520617</v>
      </c>
      <c r="E14" s="19">
        <v>99.702251990637464</v>
      </c>
      <c r="F14" s="19">
        <v>97.278049551477196</v>
      </c>
      <c r="G14" s="19">
        <v>99.427555266625134</v>
      </c>
      <c r="H14" s="19">
        <v>95.729805546400854</v>
      </c>
      <c r="I14" s="19">
        <v>94.522856306051892</v>
      </c>
      <c r="J14" s="19">
        <v>116.7778276927305</v>
      </c>
      <c r="K14" s="19">
        <v>100.92955916992037</v>
      </c>
      <c r="L14" s="19">
        <v>102.90313247360665</v>
      </c>
      <c r="M14" s="19">
        <v>106.61051318946781</v>
      </c>
      <c r="N14" s="19">
        <v>99.956701692048327</v>
      </c>
      <c r="O14" s="19">
        <v>108.81836977894547</v>
      </c>
      <c r="P14" s="77">
        <v>99.693114550054148</v>
      </c>
      <c r="Q14" s="77">
        <f t="shared" si="0"/>
        <v>-1.8436286976523775E-2</v>
      </c>
      <c r="R14" s="13" t="s">
        <v>14</v>
      </c>
    </row>
    <row r="15" spans="1:18" s="70" customFormat="1" ht="18.75" customHeight="1" x14ac:dyDescent="0.2">
      <c r="A15" s="76" t="s">
        <v>28</v>
      </c>
      <c r="B15" s="19">
        <v>97.986429092280872</v>
      </c>
      <c r="C15" s="19">
        <v>101.91574065816975</v>
      </c>
      <c r="D15" s="19">
        <v>93.84517033067371</v>
      </c>
      <c r="E15" s="19">
        <v>99.995514559557549</v>
      </c>
      <c r="F15" s="19">
        <v>97.06446718591917</v>
      </c>
      <c r="G15" s="19">
        <v>99.519864489614022</v>
      </c>
      <c r="H15" s="19">
        <v>95.825968492438307</v>
      </c>
      <c r="I15" s="19">
        <v>94.338270115747548</v>
      </c>
      <c r="J15" s="19">
        <v>116.69737517650731</v>
      </c>
      <c r="K15" s="19">
        <v>100.92955916992037</v>
      </c>
      <c r="L15" s="19">
        <v>102.37742504584381</v>
      </c>
      <c r="M15" s="19">
        <v>106.62685328770779</v>
      </c>
      <c r="N15" s="19">
        <v>99.869140816629809</v>
      </c>
      <c r="O15" s="19">
        <v>108.86918612428593</v>
      </c>
      <c r="P15" s="77">
        <v>99.721706572452248</v>
      </c>
      <c r="Q15" s="77">
        <f t="shared" si="0"/>
        <v>2.8680037259491087E-2</v>
      </c>
      <c r="R15" s="13" t="s">
        <v>15</v>
      </c>
    </row>
    <row r="16" spans="1:18" s="70" customFormat="1" ht="18.75" customHeight="1" x14ac:dyDescent="0.2">
      <c r="A16" s="76" t="s">
        <v>29</v>
      </c>
      <c r="B16" s="19">
        <v>100.75162082035565</v>
      </c>
      <c r="C16" s="19">
        <v>102.2457809237447</v>
      </c>
      <c r="D16" s="19">
        <v>92.8915329838498</v>
      </c>
      <c r="E16" s="19">
        <v>100.64461503354198</v>
      </c>
      <c r="F16" s="19">
        <v>97.358896938756132</v>
      </c>
      <c r="G16" s="19">
        <v>98.960979084598279</v>
      </c>
      <c r="H16" s="19">
        <v>98.728444993765208</v>
      </c>
      <c r="I16" s="19">
        <v>93.658556126017771</v>
      </c>
      <c r="J16" s="19">
        <v>116.29887150178135</v>
      </c>
      <c r="K16" s="19">
        <v>102.70216796218662</v>
      </c>
      <c r="L16" s="19">
        <v>103.07276531661742</v>
      </c>
      <c r="M16" s="19">
        <v>106.61910132255207</v>
      </c>
      <c r="N16" s="19">
        <v>100.03924020114364</v>
      </c>
      <c r="O16" s="19">
        <v>108.80241982208928</v>
      </c>
      <c r="P16" s="77">
        <v>100.97683828915807</v>
      </c>
      <c r="Q16" s="77">
        <f t="shared" si="0"/>
        <v>1.2586344135555976</v>
      </c>
      <c r="R16" s="13" t="s">
        <v>16</v>
      </c>
    </row>
    <row r="17" spans="1:18" s="70" customFormat="1" ht="18.75" customHeight="1" x14ac:dyDescent="0.2">
      <c r="A17" s="76" t="s">
        <v>30</v>
      </c>
      <c r="B17" s="19">
        <v>102.5816726368927</v>
      </c>
      <c r="C17" s="19">
        <v>102.27309814874812</v>
      </c>
      <c r="D17" s="19">
        <v>92.830881457759261</v>
      </c>
      <c r="E17" s="19">
        <v>100.82805252780247</v>
      </c>
      <c r="F17" s="19">
        <v>97.415359007461248</v>
      </c>
      <c r="G17" s="19">
        <v>98.844765108934013</v>
      </c>
      <c r="H17" s="19">
        <v>98.760177537874483</v>
      </c>
      <c r="I17" s="19">
        <v>93.751734937692561</v>
      </c>
      <c r="J17" s="19">
        <v>116.6096143625672</v>
      </c>
      <c r="K17" s="19">
        <v>102.70216796218662</v>
      </c>
      <c r="L17" s="19">
        <v>102.65138638474899</v>
      </c>
      <c r="M17" s="19">
        <v>106.5540035578295</v>
      </c>
      <c r="N17" s="19">
        <v>99.941081578435984</v>
      </c>
      <c r="O17" s="19">
        <v>108.74829225590398</v>
      </c>
      <c r="P17" s="77">
        <v>101.4971159196074</v>
      </c>
      <c r="Q17" s="77">
        <f t="shared" si="0"/>
        <v>0.51524452464974502</v>
      </c>
      <c r="R17" s="13" t="s">
        <v>17</v>
      </c>
    </row>
    <row r="18" spans="1:18" s="70" customFormat="1" ht="18.75" customHeight="1" x14ac:dyDescent="0.2">
      <c r="A18" s="76" t="s">
        <v>7</v>
      </c>
      <c r="B18" s="19">
        <v>101.25296829115045</v>
      </c>
      <c r="C18" s="19">
        <v>102.16267731590476</v>
      </c>
      <c r="D18" s="19">
        <v>93.424773346226658</v>
      </c>
      <c r="E18" s="19">
        <v>100.73619216103788</v>
      </c>
      <c r="F18" s="19">
        <v>98.031128956937479</v>
      </c>
      <c r="G18" s="19">
        <v>98.932039584057492</v>
      </c>
      <c r="H18" s="19">
        <v>98.532477914058944</v>
      </c>
      <c r="I18" s="19">
        <v>93.743714000512</v>
      </c>
      <c r="J18" s="19">
        <v>116.32645442363787</v>
      </c>
      <c r="K18" s="19">
        <v>102.70216796218662</v>
      </c>
      <c r="L18" s="19">
        <v>102.72207922358115</v>
      </c>
      <c r="M18" s="19">
        <v>106.50388528981838</v>
      </c>
      <c r="N18" s="19">
        <v>99.882877403228221</v>
      </c>
      <c r="O18" s="19">
        <v>108.70085704007927</v>
      </c>
      <c r="P18" s="77">
        <v>101.12406001106064</v>
      </c>
      <c r="Q18" s="77">
        <f t="shared" si="0"/>
        <v>-0.36755321091315807</v>
      </c>
      <c r="R18" s="13" t="s">
        <v>18</v>
      </c>
    </row>
    <row r="19" spans="1:18" s="70" customFormat="1" ht="18.75" customHeight="1" x14ac:dyDescent="0.2">
      <c r="A19" s="78" t="s">
        <v>31</v>
      </c>
      <c r="B19" s="79">
        <v>100.65745853876902</v>
      </c>
      <c r="C19" s="79">
        <v>102.1862443315247</v>
      </c>
      <c r="D19" s="79">
        <v>93.698907049260725</v>
      </c>
      <c r="E19" s="79">
        <v>102.53682288959818</v>
      </c>
      <c r="F19" s="79">
        <v>98.044167555546522</v>
      </c>
      <c r="G19" s="79">
        <v>98.679063676379698</v>
      </c>
      <c r="H19" s="79">
        <v>101.48412732893982</v>
      </c>
      <c r="I19" s="79">
        <v>93.602112804129646</v>
      </c>
      <c r="J19" s="79">
        <v>116.9647294982941</v>
      </c>
      <c r="K19" s="79">
        <v>100.70904448705816</v>
      </c>
      <c r="L19" s="79">
        <v>102.971870787648</v>
      </c>
      <c r="M19" s="79">
        <v>106.11574068114722</v>
      </c>
      <c r="N19" s="79">
        <v>98.338297813466767</v>
      </c>
      <c r="O19" s="79">
        <v>108.69643875041982</v>
      </c>
      <c r="P19" s="58">
        <v>101.41983044171769</v>
      </c>
      <c r="Q19" s="67">
        <f>P19/P18*100-100</f>
        <v>0.29248274903591209</v>
      </c>
      <c r="R19" s="80" t="s">
        <v>19</v>
      </c>
    </row>
    <row r="20" spans="1:18" ht="81.75" customHeight="1" x14ac:dyDescent="0.2">
      <c r="A20" s="552" t="s">
        <v>1715</v>
      </c>
      <c r="B20" s="552"/>
      <c r="C20" s="552"/>
      <c r="D20" s="552"/>
      <c r="E20" s="552"/>
      <c r="F20" s="552"/>
      <c r="G20" s="552"/>
      <c r="H20" s="552"/>
      <c r="I20" s="552"/>
      <c r="J20" s="553" t="s">
        <v>2785</v>
      </c>
      <c r="K20" s="553"/>
      <c r="L20" s="553"/>
      <c r="M20" s="553"/>
      <c r="N20" s="553"/>
      <c r="O20" s="553"/>
      <c r="P20" s="553"/>
      <c r="Q20" s="553"/>
      <c r="R20" s="553"/>
    </row>
  </sheetData>
  <mergeCells count="12">
    <mergeCell ref="A1:R1"/>
    <mergeCell ref="A2:R2"/>
    <mergeCell ref="A3:R3"/>
    <mergeCell ref="A4:R4"/>
    <mergeCell ref="A20:I20"/>
    <mergeCell ref="J20:R20"/>
    <mergeCell ref="B5:I5"/>
    <mergeCell ref="J5:O5"/>
    <mergeCell ref="A5:A7"/>
    <mergeCell ref="R5:R7"/>
    <mergeCell ref="P5:P6"/>
    <mergeCell ref="Q5:Q6"/>
  </mergeCells>
  <printOptions horizontalCentered="1"/>
  <pageMargins left="0.39370078740157483" right="0.39370078740157483" top="0.78740157480314965" bottom="0.59055118110236227" header="0.39370078740157483" footer="0.39370078740157483"/>
  <pageSetup paperSize="9" scale="80" firstPageNumber="67" orientation="landscape" useFirstPageNumber="1" r:id="rId1"/>
  <headerFooter alignWithMargins="0">
    <oddHeader>&amp;L&amp;8PCBS: Prices and Price Indices Annual Bulletin, 2020&amp;R&amp;1&amp;K00+000ء &amp;8&amp;K000000PCBS: الأسعار والأرقام القياسية النشرة السنوية، 2020</oddHead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rightToLeft="1" view="pageBreakPreview" zoomScale="90" zoomScaleNormal="100" zoomScaleSheetLayoutView="90" workbookViewId="0">
      <selection sqref="A1:R21"/>
    </sheetView>
  </sheetViews>
  <sheetFormatPr defaultRowHeight="16.5" customHeight="1" x14ac:dyDescent="0.2"/>
  <cols>
    <col min="1" max="1" width="8.28515625" customWidth="1"/>
    <col min="2" max="3" width="9.5703125" customWidth="1"/>
    <col min="4" max="5" width="8.85546875" customWidth="1"/>
    <col min="6" max="6" width="11.140625" customWidth="1"/>
    <col min="7" max="7" width="8.140625" customWidth="1"/>
    <col min="8" max="8" width="8.28515625" customWidth="1"/>
    <col min="9" max="9" width="10" customWidth="1"/>
    <col min="10" max="10" width="10.140625" customWidth="1"/>
    <col min="11" max="11" width="9" customWidth="1"/>
    <col min="12" max="12" width="9.5703125" customWidth="1"/>
    <col min="13" max="14" width="9.28515625" customWidth="1"/>
    <col min="15" max="15" width="12.140625" customWidth="1"/>
    <col min="16" max="16" width="12.5703125" customWidth="1"/>
    <col min="17" max="17" width="7.7109375" customWidth="1"/>
    <col min="18" max="18" width="11.42578125" customWidth="1"/>
  </cols>
  <sheetData>
    <row r="1" spans="1:18" ht="19.899999999999999" customHeight="1" x14ac:dyDescent="0.2">
      <c r="A1" s="502" t="s">
        <v>2818</v>
      </c>
      <c r="B1" s="502"/>
      <c r="C1" s="502"/>
      <c r="D1" s="502"/>
      <c r="E1" s="502"/>
      <c r="F1" s="502"/>
      <c r="G1" s="502"/>
      <c r="H1" s="502"/>
      <c r="I1" s="502"/>
      <c r="J1" s="502"/>
      <c r="K1" s="502"/>
      <c r="L1" s="502"/>
      <c r="M1" s="502"/>
      <c r="N1" s="502"/>
      <c r="O1" s="502"/>
      <c r="P1" s="502"/>
      <c r="Q1" s="502"/>
      <c r="R1" s="502"/>
    </row>
    <row r="2" spans="1:18" ht="19.899999999999999" customHeight="1" x14ac:dyDescent="0.2">
      <c r="A2" s="550" t="s">
        <v>2819</v>
      </c>
      <c r="B2" s="550"/>
      <c r="C2" s="550"/>
      <c r="D2" s="550"/>
      <c r="E2" s="550"/>
      <c r="F2" s="550"/>
      <c r="G2" s="550"/>
      <c r="H2" s="550"/>
      <c r="I2" s="550"/>
      <c r="J2" s="550"/>
      <c r="K2" s="550"/>
      <c r="L2" s="550"/>
      <c r="M2" s="550"/>
      <c r="N2" s="550"/>
      <c r="O2" s="550"/>
      <c r="P2" s="550"/>
      <c r="Q2" s="550"/>
      <c r="R2" s="550"/>
    </row>
    <row r="3" spans="1:18" ht="18" customHeight="1" x14ac:dyDescent="0.2">
      <c r="A3" s="503" t="s">
        <v>1718</v>
      </c>
      <c r="B3" s="503"/>
      <c r="C3" s="503"/>
      <c r="D3" s="503"/>
      <c r="E3" s="503"/>
      <c r="F3" s="503"/>
      <c r="G3" s="503"/>
      <c r="H3" s="503"/>
      <c r="I3" s="503"/>
      <c r="J3" s="503"/>
      <c r="K3" s="503"/>
      <c r="L3" s="503"/>
      <c r="M3" s="503"/>
      <c r="N3" s="503"/>
      <c r="O3" s="503"/>
      <c r="P3" s="503"/>
      <c r="Q3" s="503"/>
      <c r="R3" s="503"/>
    </row>
    <row r="4" spans="1:18" s="69" customFormat="1" ht="4.9000000000000004" customHeight="1" x14ac:dyDescent="0.25">
      <c r="A4" s="551"/>
      <c r="B4" s="551"/>
      <c r="C4" s="551"/>
      <c r="D4" s="551"/>
      <c r="E4" s="551"/>
      <c r="F4" s="551"/>
      <c r="G4" s="551"/>
      <c r="H4" s="551"/>
      <c r="I4" s="551"/>
      <c r="J4" s="551"/>
      <c r="K4" s="551"/>
      <c r="L4" s="551"/>
      <c r="M4" s="551"/>
      <c r="N4" s="551"/>
      <c r="O4" s="551"/>
      <c r="P4" s="551"/>
      <c r="Q4" s="551"/>
      <c r="R4" s="551"/>
    </row>
    <row r="5" spans="1:18" s="70" customFormat="1" ht="18" customHeight="1" x14ac:dyDescent="0.2">
      <c r="A5" s="559" t="s">
        <v>24</v>
      </c>
      <c r="B5" s="554" t="s">
        <v>44</v>
      </c>
      <c r="C5" s="554"/>
      <c r="D5" s="554"/>
      <c r="E5" s="554"/>
      <c r="F5" s="554"/>
      <c r="G5" s="554"/>
      <c r="H5" s="554"/>
      <c r="I5" s="555"/>
      <c r="J5" s="556" t="s">
        <v>45</v>
      </c>
      <c r="K5" s="557"/>
      <c r="L5" s="557"/>
      <c r="M5" s="557"/>
      <c r="N5" s="557"/>
      <c r="O5" s="558"/>
      <c r="P5" s="565" t="s">
        <v>52</v>
      </c>
      <c r="Q5" s="565" t="s">
        <v>40</v>
      </c>
      <c r="R5" s="562" t="s">
        <v>23</v>
      </c>
    </row>
    <row r="6" spans="1:18" s="71" customFormat="1" ht="83.25" customHeight="1" x14ac:dyDescent="0.5">
      <c r="A6" s="560"/>
      <c r="B6" s="352" t="s">
        <v>1684</v>
      </c>
      <c r="C6" s="352" t="s">
        <v>1685</v>
      </c>
      <c r="D6" s="352" t="s">
        <v>1686</v>
      </c>
      <c r="E6" s="352" t="s">
        <v>1687</v>
      </c>
      <c r="F6" s="352" t="s">
        <v>1688</v>
      </c>
      <c r="G6" s="352" t="s">
        <v>1689</v>
      </c>
      <c r="H6" s="352" t="s">
        <v>1690</v>
      </c>
      <c r="I6" s="352" t="s">
        <v>1691</v>
      </c>
      <c r="J6" s="352" t="s">
        <v>1692</v>
      </c>
      <c r="K6" s="352" t="s">
        <v>43</v>
      </c>
      <c r="L6" s="352" t="s">
        <v>1693</v>
      </c>
      <c r="M6" s="352" t="s">
        <v>1694</v>
      </c>
      <c r="N6" s="359" t="s">
        <v>1695</v>
      </c>
      <c r="O6" s="359" t="s">
        <v>1696</v>
      </c>
      <c r="P6" s="566"/>
      <c r="Q6" s="566"/>
      <c r="R6" s="563"/>
    </row>
    <row r="7" spans="1:18" s="70" customFormat="1" ht="86.25" customHeight="1" x14ac:dyDescent="0.2">
      <c r="A7" s="561"/>
      <c r="B7" s="72" t="s">
        <v>1697</v>
      </c>
      <c r="C7" s="72" t="s">
        <v>1698</v>
      </c>
      <c r="D7" s="72" t="s">
        <v>1699</v>
      </c>
      <c r="E7" s="72" t="s">
        <v>1700</v>
      </c>
      <c r="F7" s="72" t="s">
        <v>1701</v>
      </c>
      <c r="G7" s="72" t="s">
        <v>1702</v>
      </c>
      <c r="H7" s="72" t="s">
        <v>1703</v>
      </c>
      <c r="I7" s="72" t="s">
        <v>1719</v>
      </c>
      <c r="J7" s="72" t="s">
        <v>1705</v>
      </c>
      <c r="K7" s="72" t="s">
        <v>1706</v>
      </c>
      <c r="L7" s="73" t="s">
        <v>1716</v>
      </c>
      <c r="M7" s="74" t="s">
        <v>1717</v>
      </c>
      <c r="N7" s="74" t="s">
        <v>1708</v>
      </c>
      <c r="O7" s="74" t="s">
        <v>1709</v>
      </c>
      <c r="P7" s="360" t="s">
        <v>1710</v>
      </c>
      <c r="Q7" s="75" t="s">
        <v>42</v>
      </c>
      <c r="R7" s="564"/>
    </row>
    <row r="8" spans="1:18" s="70" customFormat="1" ht="18.75" customHeight="1" x14ac:dyDescent="0.2">
      <c r="A8" s="76" t="s">
        <v>46</v>
      </c>
      <c r="B8" s="19">
        <v>101.91014069163633</v>
      </c>
      <c r="C8" s="19">
        <v>100.81565724073852</v>
      </c>
      <c r="D8" s="19">
        <v>95.511010929966517</v>
      </c>
      <c r="E8" s="19">
        <v>99.823736200302776</v>
      </c>
      <c r="F8" s="19">
        <v>98.972665732083911</v>
      </c>
      <c r="G8" s="19">
        <v>100.57670567655109</v>
      </c>
      <c r="H8" s="19">
        <v>100.1490497015281</v>
      </c>
      <c r="I8" s="19">
        <v>95.005556036553074</v>
      </c>
      <c r="J8" s="19">
        <v>112.81995142805229</v>
      </c>
      <c r="K8" s="19">
        <v>100.67378504964259</v>
      </c>
      <c r="L8" s="19">
        <v>101.40753626208233</v>
      </c>
      <c r="M8" s="19">
        <v>106.66109049944122</v>
      </c>
      <c r="N8" s="19">
        <v>96.028026652596367</v>
      </c>
      <c r="O8" s="19">
        <v>109.4732024942618</v>
      </c>
      <c r="P8" s="77">
        <v>101.41979154231095</v>
      </c>
      <c r="Q8" s="77">
        <v>-0.17026056441189041</v>
      </c>
      <c r="R8" s="13" t="s">
        <v>8</v>
      </c>
    </row>
    <row r="9" spans="1:18" s="70" customFormat="1" ht="18.75" customHeight="1" x14ac:dyDescent="0.2">
      <c r="A9" s="76" t="s">
        <v>47</v>
      </c>
      <c r="B9" s="19">
        <v>102.20951346972221</v>
      </c>
      <c r="C9" s="19">
        <v>100.76190820380165</v>
      </c>
      <c r="D9" s="19">
        <v>94.791559025501527</v>
      </c>
      <c r="E9" s="19">
        <v>100.09133836805469</v>
      </c>
      <c r="F9" s="19">
        <v>98.511085168387027</v>
      </c>
      <c r="G9" s="19">
        <v>100.27724315441776</v>
      </c>
      <c r="H9" s="19">
        <v>99.65317491804494</v>
      </c>
      <c r="I9" s="19">
        <v>95.215796276166586</v>
      </c>
      <c r="J9" s="19">
        <v>118.90268688437217</v>
      </c>
      <c r="K9" s="19">
        <v>100.67378504964259</v>
      </c>
      <c r="L9" s="19">
        <v>101.02857628893625</v>
      </c>
      <c r="M9" s="19">
        <v>106.58060254059714</v>
      </c>
      <c r="N9" s="19">
        <v>95.958984330120529</v>
      </c>
      <c r="O9" s="19">
        <v>109.38968752346868</v>
      </c>
      <c r="P9" s="77">
        <v>101.46235806114376</v>
      </c>
      <c r="Q9" s="77">
        <f>P9/P8*100-100</f>
        <v>4.1970623470533042E-2</v>
      </c>
      <c r="R9" s="13" t="s">
        <v>10</v>
      </c>
    </row>
    <row r="10" spans="1:18" s="70" customFormat="1" ht="18.75" customHeight="1" x14ac:dyDescent="0.2">
      <c r="A10" s="76" t="s">
        <v>48</v>
      </c>
      <c r="B10" s="19">
        <v>104.80255322336942</v>
      </c>
      <c r="C10" s="19">
        <v>100.80506994758225</v>
      </c>
      <c r="D10" s="19">
        <v>94.09433687801824</v>
      </c>
      <c r="E10" s="19">
        <v>100.55472405859634</v>
      </c>
      <c r="F10" s="19">
        <v>97.765130349208263</v>
      </c>
      <c r="G10" s="19">
        <v>101.36093204946998</v>
      </c>
      <c r="H10" s="19">
        <v>99.490312808733435</v>
      </c>
      <c r="I10" s="19">
        <v>95.212264788613169</v>
      </c>
      <c r="J10" s="19">
        <v>117.09084822155512</v>
      </c>
      <c r="K10" s="19">
        <v>101.18736452580897</v>
      </c>
      <c r="L10" s="19">
        <v>101.1522308707694</v>
      </c>
      <c r="M10" s="19">
        <v>107.3370899908702</v>
      </c>
      <c r="N10" s="19">
        <v>99.148837755362578</v>
      </c>
      <c r="O10" s="19">
        <v>109.50262596993987</v>
      </c>
      <c r="P10" s="77">
        <v>102.28181557679609</v>
      </c>
      <c r="Q10" s="77">
        <f t="shared" ref="Q10:Q18" si="0">P10/P9*100-100</f>
        <v>0.80764682716964842</v>
      </c>
      <c r="R10" s="13" t="s">
        <v>49</v>
      </c>
    </row>
    <row r="11" spans="1:18" s="70" customFormat="1" ht="18.75" customHeight="1" x14ac:dyDescent="0.2">
      <c r="A11" s="76" t="s">
        <v>50</v>
      </c>
      <c r="B11" s="19">
        <v>102.20246007146571</v>
      </c>
      <c r="C11" s="19">
        <v>100.81849912860061</v>
      </c>
      <c r="D11" s="19">
        <v>94.142128435273534</v>
      </c>
      <c r="E11" s="19">
        <v>101.05441319563205</v>
      </c>
      <c r="F11" s="19">
        <v>97.184966432710269</v>
      </c>
      <c r="G11" s="19">
        <v>101.34713670446918</v>
      </c>
      <c r="H11" s="19">
        <v>96.235664727789697</v>
      </c>
      <c r="I11" s="19">
        <v>94.70645383872791</v>
      </c>
      <c r="J11" s="19">
        <v>116.94840162583539</v>
      </c>
      <c r="K11" s="19">
        <v>101.18736452580897</v>
      </c>
      <c r="L11" s="19">
        <v>101.19796023084804</v>
      </c>
      <c r="M11" s="19">
        <v>107.30841108318283</v>
      </c>
      <c r="N11" s="19">
        <v>99.096686517752119</v>
      </c>
      <c r="O11" s="19">
        <v>109.48015475755783</v>
      </c>
      <c r="P11" s="77">
        <v>101.01378470772011</v>
      </c>
      <c r="Q11" s="77">
        <f t="shared" si="0"/>
        <v>-1.2397422375866114</v>
      </c>
      <c r="R11" s="13" t="s">
        <v>11</v>
      </c>
    </row>
    <row r="12" spans="1:18" s="70" customFormat="1" ht="18.75" customHeight="1" x14ac:dyDescent="0.2">
      <c r="A12" s="76" t="s">
        <v>27</v>
      </c>
      <c r="B12" s="19">
        <v>99.822865937323371</v>
      </c>
      <c r="C12" s="19">
        <v>100.83381377401278</v>
      </c>
      <c r="D12" s="19">
        <v>93.956798379936686</v>
      </c>
      <c r="E12" s="19">
        <v>99.544844266976114</v>
      </c>
      <c r="F12" s="19">
        <v>97.296727311783684</v>
      </c>
      <c r="G12" s="19">
        <v>101.449196241004</v>
      </c>
      <c r="H12" s="19">
        <v>95.680558577306584</v>
      </c>
      <c r="I12" s="19">
        <v>94.344384917888831</v>
      </c>
      <c r="J12" s="19">
        <v>116.78032480303267</v>
      </c>
      <c r="K12" s="19">
        <v>101.18736452580897</v>
      </c>
      <c r="L12" s="19">
        <v>101.37623721267045</v>
      </c>
      <c r="M12" s="19">
        <v>107.35858710204222</v>
      </c>
      <c r="N12" s="19">
        <v>98.954089560713413</v>
      </c>
      <c r="O12" s="19">
        <v>109.58131318427334</v>
      </c>
      <c r="P12" s="77">
        <v>100.12908767505229</v>
      </c>
      <c r="Q12" s="77">
        <f t="shared" si="0"/>
        <v>-0.87581812247472612</v>
      </c>
      <c r="R12" s="13" t="s">
        <v>12</v>
      </c>
    </row>
    <row r="13" spans="1:18" s="70" customFormat="1" ht="18.75" customHeight="1" x14ac:dyDescent="0.2">
      <c r="A13" s="76" t="s">
        <v>5</v>
      </c>
      <c r="B13" s="19">
        <v>99.140859491539672</v>
      </c>
      <c r="C13" s="19">
        <v>100.82278477924055</v>
      </c>
      <c r="D13" s="19">
        <v>94.205836282191953</v>
      </c>
      <c r="E13" s="19">
        <v>99.185336343678316</v>
      </c>
      <c r="F13" s="19">
        <v>97.331330752151672</v>
      </c>
      <c r="G13" s="19">
        <v>101.47025399701288</v>
      </c>
      <c r="H13" s="19">
        <v>94.691285627545199</v>
      </c>
      <c r="I13" s="19">
        <v>94.261021813359392</v>
      </c>
      <c r="J13" s="19">
        <v>117.81919205873488</v>
      </c>
      <c r="K13" s="19">
        <v>101.44651037469389</v>
      </c>
      <c r="L13" s="19">
        <v>101.98327066557238</v>
      </c>
      <c r="M13" s="19">
        <v>107.43857230837322</v>
      </c>
      <c r="N13" s="19">
        <v>100.69321260262039</v>
      </c>
      <c r="O13" s="19">
        <v>109.22250845426174</v>
      </c>
      <c r="P13" s="77">
        <v>99.814035188896085</v>
      </c>
      <c r="Q13" s="77">
        <f t="shared" si="0"/>
        <v>-0.31464631654154118</v>
      </c>
      <c r="R13" s="13" t="s">
        <v>13</v>
      </c>
    </row>
    <row r="14" spans="1:18" s="70" customFormat="1" ht="18.75" customHeight="1" x14ac:dyDescent="0.2">
      <c r="A14" s="76" t="s">
        <v>6</v>
      </c>
      <c r="B14" s="19">
        <v>98.788129265735208</v>
      </c>
      <c r="C14" s="19">
        <v>100.82786177982966</v>
      </c>
      <c r="D14" s="19">
        <v>93.93755771433851</v>
      </c>
      <c r="E14" s="19">
        <v>99.043873472687068</v>
      </c>
      <c r="F14" s="19">
        <v>96.664195990098534</v>
      </c>
      <c r="G14" s="19">
        <v>101.25496863429525</v>
      </c>
      <c r="H14" s="19">
        <v>95.539216904784169</v>
      </c>
      <c r="I14" s="19">
        <v>93.991063704563885</v>
      </c>
      <c r="J14" s="19">
        <v>118.08490956753424</v>
      </c>
      <c r="K14" s="19">
        <v>101.44651037469389</v>
      </c>
      <c r="L14" s="19">
        <v>103.16879771852551</v>
      </c>
      <c r="M14" s="19">
        <v>107.49907485508214</v>
      </c>
      <c r="N14" s="19">
        <v>100.6179928173274</v>
      </c>
      <c r="O14" s="19">
        <v>109.3189053023014</v>
      </c>
      <c r="P14" s="77">
        <v>99.826677264406186</v>
      </c>
      <c r="Q14" s="77">
        <f t="shared" si="0"/>
        <v>1.2665629123361555E-2</v>
      </c>
      <c r="R14" s="13" t="s">
        <v>14</v>
      </c>
    </row>
    <row r="15" spans="1:18" s="70" customFormat="1" ht="18.75" customHeight="1" x14ac:dyDescent="0.2">
      <c r="A15" s="76" t="s">
        <v>28</v>
      </c>
      <c r="B15" s="19">
        <v>98.600915193504562</v>
      </c>
      <c r="C15" s="19">
        <v>100.83837061968826</v>
      </c>
      <c r="D15" s="19">
        <v>93.837496552768698</v>
      </c>
      <c r="E15" s="19">
        <v>99.333287773630587</v>
      </c>
      <c r="F15" s="19">
        <v>96.474519558830607</v>
      </c>
      <c r="G15" s="19">
        <v>101.40672980676891</v>
      </c>
      <c r="H15" s="19">
        <v>95.534311909385366</v>
      </c>
      <c r="I15" s="19">
        <v>93.556370138614824</v>
      </c>
      <c r="J15" s="19">
        <v>117.750379012992</v>
      </c>
      <c r="K15" s="19">
        <v>101.44651037469389</v>
      </c>
      <c r="L15" s="19">
        <v>102.43883995376179</v>
      </c>
      <c r="M15" s="19">
        <v>107.54575312849934</v>
      </c>
      <c r="N15" s="19">
        <v>100.5420325156016</v>
      </c>
      <c r="O15" s="19">
        <v>109.39801763359269</v>
      </c>
      <c r="P15" s="77">
        <v>99.749694676132691</v>
      </c>
      <c r="Q15" s="77">
        <f t="shared" si="0"/>
        <v>-7.7116248264573528E-2</v>
      </c>
      <c r="R15" s="13" t="s">
        <v>15</v>
      </c>
    </row>
    <row r="16" spans="1:18" s="70" customFormat="1" ht="18.75" customHeight="1" x14ac:dyDescent="0.2">
      <c r="A16" s="76" t="s">
        <v>29</v>
      </c>
      <c r="B16" s="19">
        <v>101.27244534308507</v>
      </c>
      <c r="C16" s="19">
        <v>100.84886720359059</v>
      </c>
      <c r="D16" s="19">
        <v>92.831102917506257</v>
      </c>
      <c r="E16" s="19">
        <v>99.954232179515486</v>
      </c>
      <c r="F16" s="19">
        <v>96.826848297195937</v>
      </c>
      <c r="G16" s="19">
        <v>100.85116144741013</v>
      </c>
      <c r="H16" s="19">
        <v>98.781560841572841</v>
      </c>
      <c r="I16" s="19">
        <v>92.673842308440584</v>
      </c>
      <c r="J16" s="19">
        <v>117.50517733954594</v>
      </c>
      <c r="K16" s="19">
        <v>103.70911876644467</v>
      </c>
      <c r="L16" s="19">
        <v>103.21766256035345</v>
      </c>
      <c r="M16" s="19">
        <v>107.46637569013814</v>
      </c>
      <c r="N16" s="19">
        <v>100.18571134106952</v>
      </c>
      <c r="O16" s="19">
        <v>109.39188313006139</v>
      </c>
      <c r="P16" s="77">
        <v>101.06623565277044</v>
      </c>
      <c r="Q16" s="77">
        <f t="shared" si="0"/>
        <v>1.3198446179833354</v>
      </c>
      <c r="R16" s="13" t="s">
        <v>16</v>
      </c>
    </row>
    <row r="17" spans="1:18" s="70" customFormat="1" ht="18.75" customHeight="1" x14ac:dyDescent="0.2">
      <c r="A17" s="76" t="s">
        <v>30</v>
      </c>
      <c r="B17" s="19">
        <v>102.770054687624</v>
      </c>
      <c r="C17" s="19">
        <v>100.84688727749963</v>
      </c>
      <c r="D17" s="19">
        <v>92.421365089800901</v>
      </c>
      <c r="E17" s="19">
        <v>100.11934840060594</v>
      </c>
      <c r="F17" s="19">
        <v>96.916326695707497</v>
      </c>
      <c r="G17" s="19">
        <v>100.58435099152253</v>
      </c>
      <c r="H17" s="19">
        <v>98.670848030322006</v>
      </c>
      <c r="I17" s="19">
        <v>93.022275477178098</v>
      </c>
      <c r="J17" s="19">
        <v>117.45974999108654</v>
      </c>
      <c r="K17" s="19">
        <v>103.70911876644467</v>
      </c>
      <c r="L17" s="19">
        <v>102.74740146387312</v>
      </c>
      <c r="M17" s="19">
        <v>107.43804217830726</v>
      </c>
      <c r="N17" s="19">
        <v>100.10225608653766</v>
      </c>
      <c r="O17" s="19">
        <v>109.37812759086917</v>
      </c>
      <c r="P17" s="77">
        <v>101.45147703701412</v>
      </c>
      <c r="Q17" s="77">
        <f t="shared" si="0"/>
        <v>0.38117713770130024</v>
      </c>
      <c r="R17" s="13" t="s">
        <v>17</v>
      </c>
    </row>
    <row r="18" spans="1:18" s="70" customFormat="1" ht="18.75" customHeight="1" x14ac:dyDescent="0.2">
      <c r="A18" s="76" t="s">
        <v>7</v>
      </c>
      <c r="B18" s="19">
        <v>101.15558015878591</v>
      </c>
      <c r="C18" s="19">
        <v>100.8126292589313</v>
      </c>
      <c r="D18" s="19">
        <v>92.968027736914507</v>
      </c>
      <c r="E18" s="19">
        <v>100.43657213334984</v>
      </c>
      <c r="F18" s="19">
        <v>97.859246026388405</v>
      </c>
      <c r="G18" s="19">
        <v>101.01260410425131</v>
      </c>
      <c r="H18" s="19">
        <v>98.49626619111018</v>
      </c>
      <c r="I18" s="19">
        <v>93.026092724170212</v>
      </c>
      <c r="J18" s="19">
        <v>117.31522582435828</v>
      </c>
      <c r="K18" s="19">
        <v>103.70911876644467</v>
      </c>
      <c r="L18" s="19">
        <v>102.2814163943158</v>
      </c>
      <c r="M18" s="19">
        <v>107.4434790825366</v>
      </c>
      <c r="N18" s="19">
        <v>100.052740145624</v>
      </c>
      <c r="O18" s="19">
        <v>109.39809779962881</v>
      </c>
      <c r="P18" s="77">
        <v>101.06803066586934</v>
      </c>
      <c r="Q18" s="77">
        <f t="shared" si="0"/>
        <v>-0.37796036326299998</v>
      </c>
      <c r="R18" s="13" t="s">
        <v>18</v>
      </c>
    </row>
    <row r="19" spans="1:18" s="70" customFormat="1" ht="18.75" customHeight="1" x14ac:dyDescent="0.2">
      <c r="A19" s="78" t="s">
        <v>31</v>
      </c>
      <c r="B19" s="79">
        <v>100.22393689100586</v>
      </c>
      <c r="C19" s="79">
        <v>100.83061196110215</v>
      </c>
      <c r="D19" s="79">
        <v>93.380054028539661</v>
      </c>
      <c r="E19" s="79">
        <v>101.55389382565959</v>
      </c>
      <c r="F19" s="79">
        <v>97.816233376998653</v>
      </c>
      <c r="G19" s="79">
        <v>100.76812240692674</v>
      </c>
      <c r="H19" s="79">
        <v>102.35673588393684</v>
      </c>
      <c r="I19" s="79">
        <v>92.863098482659566</v>
      </c>
      <c r="J19" s="79">
        <v>117.99937680571975</v>
      </c>
      <c r="K19" s="79">
        <v>101.93924014919324</v>
      </c>
      <c r="L19" s="79">
        <v>102.83491500669031</v>
      </c>
      <c r="M19" s="79">
        <v>107.05595277172731</v>
      </c>
      <c r="N19" s="79">
        <v>98.120325857953432</v>
      </c>
      <c r="O19" s="79">
        <v>109.41914591976069</v>
      </c>
      <c r="P19" s="58">
        <v>101.43518616075052</v>
      </c>
      <c r="Q19" s="67">
        <f>P19/P18*100-100</f>
        <v>0.36327560007079285</v>
      </c>
      <c r="R19" s="80" t="s">
        <v>19</v>
      </c>
    </row>
    <row r="20" spans="1:18" s="70" customFormat="1" ht="18.75" customHeight="1" x14ac:dyDescent="0.2">
      <c r="A20" s="569" t="s">
        <v>1651</v>
      </c>
      <c r="B20" s="569"/>
      <c r="C20" s="569"/>
      <c r="D20" s="569"/>
      <c r="E20" s="569"/>
      <c r="F20" s="569"/>
      <c r="G20" s="569"/>
      <c r="H20" s="569"/>
      <c r="I20" s="569"/>
      <c r="J20" s="570" t="s">
        <v>1652</v>
      </c>
      <c r="K20" s="570"/>
      <c r="L20" s="570"/>
      <c r="M20" s="570"/>
      <c r="N20" s="570"/>
      <c r="O20" s="570"/>
      <c r="P20" s="570"/>
      <c r="Q20" s="570"/>
      <c r="R20" s="570"/>
    </row>
    <row r="21" spans="1:18" ht="81.75" customHeight="1" x14ac:dyDescent="0.2">
      <c r="A21" s="567" t="s">
        <v>1715</v>
      </c>
      <c r="B21" s="567"/>
      <c r="C21" s="567"/>
      <c r="D21" s="567"/>
      <c r="E21" s="567"/>
      <c r="F21" s="567"/>
      <c r="G21" s="567"/>
      <c r="H21" s="567"/>
      <c r="I21" s="567"/>
      <c r="J21" s="568" t="s">
        <v>2785</v>
      </c>
      <c r="K21" s="568"/>
      <c r="L21" s="568"/>
      <c r="M21" s="568"/>
      <c r="N21" s="568"/>
      <c r="O21" s="568"/>
      <c r="P21" s="568"/>
      <c r="Q21" s="568"/>
      <c r="R21" s="568"/>
    </row>
  </sheetData>
  <mergeCells count="14">
    <mergeCell ref="A21:I21"/>
    <mergeCell ref="J21:R21"/>
    <mergeCell ref="A20:I20"/>
    <mergeCell ref="J20:R20"/>
    <mergeCell ref="A1:R1"/>
    <mergeCell ref="A2:R2"/>
    <mergeCell ref="A3:R3"/>
    <mergeCell ref="A4:R4"/>
    <mergeCell ref="A5:A7"/>
    <mergeCell ref="B5:I5"/>
    <mergeCell ref="J5:O5"/>
    <mergeCell ref="P5:P6"/>
    <mergeCell ref="Q5:Q6"/>
    <mergeCell ref="R5:R7"/>
  </mergeCells>
  <printOptions horizontalCentered="1"/>
  <pageMargins left="0.39370078740157483" right="0.39370078740157483" top="0.78740157480314965" bottom="0.59055118110236227" header="0.39370078740157483" footer="0.39370078740157483"/>
  <pageSetup paperSize="9" scale="80" firstPageNumber="68" orientation="landscape" useFirstPageNumber="1" r:id="rId1"/>
  <headerFooter alignWithMargins="0">
    <oddHeader>&amp;L&amp;8PCBS: Prices and Price Indices Annual Bulletin, 2020&amp;R&amp;1&amp;K00+000ء &amp;8&amp;K000000PCBS: الأسعار والأرقام القياسية النشرة السنوية، 2020</oddHead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rightToLeft="1" view="pageBreakPreview" zoomScale="90" zoomScaleNormal="100" zoomScaleSheetLayoutView="90" workbookViewId="0">
      <selection sqref="A1:R20"/>
    </sheetView>
  </sheetViews>
  <sheetFormatPr defaultRowHeight="16.5" customHeight="1" x14ac:dyDescent="0.2"/>
  <cols>
    <col min="1" max="1" width="8.28515625" customWidth="1"/>
    <col min="2" max="3" width="9.5703125" customWidth="1"/>
    <col min="4" max="5" width="8.85546875" customWidth="1"/>
    <col min="6" max="6" width="11.140625" customWidth="1"/>
    <col min="7" max="7" width="7.28515625" customWidth="1"/>
    <col min="8" max="8" width="8.28515625" customWidth="1"/>
    <col min="9" max="9" width="10" customWidth="1"/>
    <col min="10" max="10" width="10.140625" customWidth="1"/>
    <col min="11" max="11" width="9" customWidth="1"/>
    <col min="12" max="12" width="9.5703125" customWidth="1"/>
    <col min="13" max="14" width="9.28515625" customWidth="1"/>
    <col min="15" max="15" width="12.140625" customWidth="1"/>
    <col min="16" max="16" width="12.5703125" customWidth="1"/>
    <col min="17" max="17" width="7.7109375" customWidth="1"/>
    <col min="18" max="18" width="11.42578125" customWidth="1"/>
  </cols>
  <sheetData>
    <row r="1" spans="1:18" ht="19.899999999999999" customHeight="1" x14ac:dyDescent="0.2">
      <c r="A1" s="502" t="s">
        <v>2820</v>
      </c>
      <c r="B1" s="502"/>
      <c r="C1" s="502"/>
      <c r="D1" s="502"/>
      <c r="E1" s="502"/>
      <c r="F1" s="502"/>
      <c r="G1" s="502"/>
      <c r="H1" s="502"/>
      <c r="I1" s="502"/>
      <c r="J1" s="502"/>
      <c r="K1" s="502"/>
      <c r="L1" s="502"/>
      <c r="M1" s="502"/>
      <c r="N1" s="502"/>
      <c r="O1" s="502"/>
      <c r="P1" s="502"/>
      <c r="Q1" s="502"/>
      <c r="R1" s="502"/>
    </row>
    <row r="2" spans="1:18" ht="19.899999999999999" customHeight="1" x14ac:dyDescent="0.2">
      <c r="A2" s="550" t="s">
        <v>2821</v>
      </c>
      <c r="B2" s="550"/>
      <c r="C2" s="550"/>
      <c r="D2" s="550"/>
      <c r="E2" s="550"/>
      <c r="F2" s="550"/>
      <c r="G2" s="550"/>
      <c r="H2" s="550"/>
      <c r="I2" s="550"/>
      <c r="J2" s="550"/>
      <c r="K2" s="550"/>
      <c r="L2" s="550"/>
      <c r="M2" s="550"/>
      <c r="N2" s="550"/>
      <c r="O2" s="550"/>
      <c r="P2" s="550"/>
      <c r="Q2" s="550"/>
      <c r="R2" s="550"/>
    </row>
    <row r="3" spans="1:18" ht="18" customHeight="1" x14ac:dyDescent="0.2">
      <c r="A3" s="503" t="s">
        <v>1718</v>
      </c>
      <c r="B3" s="503"/>
      <c r="C3" s="503"/>
      <c r="D3" s="503"/>
      <c r="E3" s="503"/>
      <c r="F3" s="503"/>
      <c r="G3" s="503"/>
      <c r="H3" s="503"/>
      <c r="I3" s="503"/>
      <c r="J3" s="503"/>
      <c r="K3" s="503"/>
      <c r="L3" s="503"/>
      <c r="M3" s="503"/>
      <c r="N3" s="503"/>
      <c r="O3" s="503"/>
      <c r="P3" s="503"/>
      <c r="Q3" s="503"/>
      <c r="R3" s="503"/>
    </row>
    <row r="4" spans="1:18" s="69" customFormat="1" ht="4.9000000000000004" customHeight="1" x14ac:dyDescent="0.25">
      <c r="A4" s="551"/>
      <c r="B4" s="551"/>
      <c r="C4" s="551"/>
      <c r="D4" s="551"/>
      <c r="E4" s="551"/>
      <c r="F4" s="551"/>
      <c r="G4" s="551"/>
      <c r="H4" s="551"/>
      <c r="I4" s="551"/>
      <c r="J4" s="551"/>
      <c r="K4" s="551"/>
      <c r="L4" s="551"/>
      <c r="M4" s="551"/>
      <c r="N4" s="551"/>
      <c r="O4" s="551"/>
      <c r="P4" s="551"/>
      <c r="Q4" s="551"/>
      <c r="R4" s="551"/>
    </row>
    <row r="5" spans="1:18" s="70" customFormat="1" ht="18" customHeight="1" x14ac:dyDescent="0.2">
      <c r="A5" s="559" t="s">
        <v>24</v>
      </c>
      <c r="B5" s="554" t="s">
        <v>44</v>
      </c>
      <c r="C5" s="554"/>
      <c r="D5" s="554"/>
      <c r="E5" s="554"/>
      <c r="F5" s="554"/>
      <c r="G5" s="554"/>
      <c r="H5" s="554"/>
      <c r="I5" s="555"/>
      <c r="J5" s="556" t="s">
        <v>45</v>
      </c>
      <c r="K5" s="557"/>
      <c r="L5" s="557"/>
      <c r="M5" s="557"/>
      <c r="N5" s="557"/>
      <c r="O5" s="558"/>
      <c r="P5" s="565" t="s">
        <v>52</v>
      </c>
      <c r="Q5" s="565" t="s">
        <v>40</v>
      </c>
      <c r="R5" s="562" t="s">
        <v>23</v>
      </c>
    </row>
    <row r="6" spans="1:18" s="71" customFormat="1" ht="83.25" customHeight="1" x14ac:dyDescent="0.5">
      <c r="A6" s="560"/>
      <c r="B6" s="352" t="s">
        <v>1684</v>
      </c>
      <c r="C6" s="352" t="s">
        <v>1685</v>
      </c>
      <c r="D6" s="352" t="s">
        <v>1686</v>
      </c>
      <c r="E6" s="352" t="s">
        <v>1687</v>
      </c>
      <c r="F6" s="352" t="s">
        <v>1688</v>
      </c>
      <c r="G6" s="352" t="s">
        <v>1689</v>
      </c>
      <c r="H6" s="352" t="s">
        <v>1690</v>
      </c>
      <c r="I6" s="352" t="s">
        <v>1691</v>
      </c>
      <c r="J6" s="352" t="s">
        <v>1692</v>
      </c>
      <c r="K6" s="352" t="s">
        <v>43</v>
      </c>
      <c r="L6" s="352" t="s">
        <v>1693</v>
      </c>
      <c r="M6" s="352" t="s">
        <v>1694</v>
      </c>
      <c r="N6" s="359" t="s">
        <v>1695</v>
      </c>
      <c r="O6" s="359" t="s">
        <v>1696</v>
      </c>
      <c r="P6" s="566"/>
      <c r="Q6" s="566"/>
      <c r="R6" s="563"/>
    </row>
    <row r="7" spans="1:18" s="70" customFormat="1" ht="86.25" customHeight="1" x14ac:dyDescent="0.2">
      <c r="A7" s="561"/>
      <c r="B7" s="72" t="s">
        <v>1697</v>
      </c>
      <c r="C7" s="72" t="s">
        <v>1698</v>
      </c>
      <c r="D7" s="72" t="s">
        <v>1699</v>
      </c>
      <c r="E7" s="72" t="s">
        <v>1700</v>
      </c>
      <c r="F7" s="72" t="s">
        <v>1701</v>
      </c>
      <c r="G7" s="72" t="s">
        <v>1702</v>
      </c>
      <c r="H7" s="72" t="s">
        <v>1703</v>
      </c>
      <c r="I7" s="72" t="s">
        <v>1719</v>
      </c>
      <c r="J7" s="72" t="s">
        <v>1705</v>
      </c>
      <c r="K7" s="72" t="s">
        <v>1706</v>
      </c>
      <c r="L7" s="73" t="s">
        <v>1716</v>
      </c>
      <c r="M7" s="74" t="s">
        <v>1717</v>
      </c>
      <c r="N7" s="74" t="s">
        <v>1708</v>
      </c>
      <c r="O7" s="74" t="s">
        <v>1709</v>
      </c>
      <c r="P7" s="360" t="s">
        <v>1710</v>
      </c>
      <c r="Q7" s="75" t="s">
        <v>42</v>
      </c>
      <c r="R7" s="564"/>
    </row>
    <row r="8" spans="1:18" s="70" customFormat="1" ht="18.75" customHeight="1" x14ac:dyDescent="0.2">
      <c r="A8" s="76" t="s">
        <v>46</v>
      </c>
      <c r="B8" s="19">
        <v>99.882703826474838</v>
      </c>
      <c r="C8" s="19">
        <v>105.06844132063888</v>
      </c>
      <c r="D8" s="19">
        <v>99.124095076918437</v>
      </c>
      <c r="E8" s="19">
        <v>98.918720220218532</v>
      </c>
      <c r="F8" s="19">
        <v>99.790136456528245</v>
      </c>
      <c r="G8" s="19">
        <v>94.475079902814002</v>
      </c>
      <c r="H8" s="19">
        <v>99.376335818275933</v>
      </c>
      <c r="I8" s="19">
        <v>94.753406337232619</v>
      </c>
      <c r="J8" s="19">
        <v>109.78457838294267</v>
      </c>
      <c r="K8" s="19">
        <v>95.409864273290765</v>
      </c>
      <c r="L8" s="19">
        <v>105.90708180949447</v>
      </c>
      <c r="M8" s="19">
        <v>103.69939672261071</v>
      </c>
      <c r="N8" s="19">
        <v>96.474285483339116</v>
      </c>
      <c r="O8" s="19">
        <v>107.44485927387937</v>
      </c>
      <c r="P8" s="77">
        <v>100.3142294869796</v>
      </c>
      <c r="Q8" s="77">
        <v>0.56750335623023318</v>
      </c>
      <c r="R8" s="13" t="s">
        <v>8</v>
      </c>
    </row>
    <row r="9" spans="1:18" s="70" customFormat="1" ht="18.75" customHeight="1" x14ac:dyDescent="0.2">
      <c r="A9" s="76" t="s">
        <v>47</v>
      </c>
      <c r="B9" s="19">
        <v>99.292814324465908</v>
      </c>
      <c r="C9" s="19">
        <v>105.82065044577084</v>
      </c>
      <c r="D9" s="19">
        <v>98.852381627980733</v>
      </c>
      <c r="E9" s="19">
        <v>97.261615078928713</v>
      </c>
      <c r="F9" s="19">
        <v>99.02721805693912</v>
      </c>
      <c r="G9" s="19">
        <v>93.776402569233042</v>
      </c>
      <c r="H9" s="19">
        <v>99.364405784484291</v>
      </c>
      <c r="I9" s="19">
        <v>94.316658873305627</v>
      </c>
      <c r="J9" s="19">
        <v>116.18562943647184</v>
      </c>
      <c r="K9" s="19">
        <v>95.409864273290765</v>
      </c>
      <c r="L9" s="19">
        <v>104.90347296107645</v>
      </c>
      <c r="M9" s="19">
        <v>103.61134543173686</v>
      </c>
      <c r="N9" s="19">
        <v>96.330420570221733</v>
      </c>
      <c r="O9" s="19">
        <v>107.38574149351368</v>
      </c>
      <c r="P9" s="77">
        <v>99.947146764860761</v>
      </c>
      <c r="Q9" s="77">
        <f>P9/P8*100-100</f>
        <v>-0.36593285319156621</v>
      </c>
      <c r="R9" s="13" t="s">
        <v>10</v>
      </c>
    </row>
    <row r="10" spans="1:18" s="70" customFormat="1" ht="18.75" customHeight="1" x14ac:dyDescent="0.2">
      <c r="A10" s="76" t="s">
        <v>48</v>
      </c>
      <c r="B10" s="19">
        <v>100.65030112483487</v>
      </c>
      <c r="C10" s="19">
        <v>108.80706593748717</v>
      </c>
      <c r="D10" s="19">
        <v>98.508355408295927</v>
      </c>
      <c r="E10" s="19">
        <v>99.595887901119752</v>
      </c>
      <c r="F10" s="19">
        <v>99.850491320895955</v>
      </c>
      <c r="G10" s="19">
        <v>92.981458831392487</v>
      </c>
      <c r="H10" s="19">
        <v>99.587157973124448</v>
      </c>
      <c r="I10" s="19">
        <v>95.120261187907474</v>
      </c>
      <c r="J10" s="19">
        <v>116.08066190064778</v>
      </c>
      <c r="K10" s="19">
        <v>94.492776111400204</v>
      </c>
      <c r="L10" s="19">
        <v>101.24164627208638</v>
      </c>
      <c r="M10" s="19">
        <v>103.57323635247526</v>
      </c>
      <c r="N10" s="19">
        <v>96.524926901062415</v>
      </c>
      <c r="O10" s="19">
        <v>107.22704571620228</v>
      </c>
      <c r="P10" s="77">
        <v>100.64062904862968</v>
      </c>
      <c r="Q10" s="77">
        <f t="shared" ref="Q10:Q18" si="0">P10/P9*100-100</f>
        <v>0.6938490054152453</v>
      </c>
      <c r="R10" s="13" t="s">
        <v>49</v>
      </c>
    </row>
    <row r="11" spans="1:18" s="70" customFormat="1" ht="18.75" customHeight="1" x14ac:dyDescent="0.2">
      <c r="A11" s="76" t="s">
        <v>50</v>
      </c>
      <c r="B11" s="19">
        <v>102.23964848446057</v>
      </c>
      <c r="C11" s="19">
        <v>110.75805290724448</v>
      </c>
      <c r="D11" s="19">
        <v>97.454976688207196</v>
      </c>
      <c r="E11" s="19">
        <v>98.889487841707336</v>
      </c>
      <c r="F11" s="19">
        <v>99.970193384666572</v>
      </c>
      <c r="G11" s="19">
        <v>92.950044362514831</v>
      </c>
      <c r="H11" s="19">
        <v>97.520285690569722</v>
      </c>
      <c r="I11" s="19">
        <v>94.998601496601992</v>
      </c>
      <c r="J11" s="19">
        <v>114.88440180957201</v>
      </c>
      <c r="K11" s="19">
        <v>94.492776111400204</v>
      </c>
      <c r="L11" s="19">
        <v>103.88280617864868</v>
      </c>
      <c r="M11" s="19">
        <v>103.68431962026835</v>
      </c>
      <c r="N11" s="19">
        <v>96.419759348670624</v>
      </c>
      <c r="O11" s="19">
        <v>107.45023235816643</v>
      </c>
      <c r="P11" s="77">
        <v>101.029850492896</v>
      </c>
      <c r="Q11" s="77">
        <f t="shared" si="0"/>
        <v>0.38674385081422713</v>
      </c>
      <c r="R11" s="13" t="s">
        <v>11</v>
      </c>
    </row>
    <row r="12" spans="1:18" s="70" customFormat="1" ht="18.75" customHeight="1" x14ac:dyDescent="0.2">
      <c r="A12" s="76" t="s">
        <v>27</v>
      </c>
      <c r="B12" s="19">
        <v>99.059166143754382</v>
      </c>
      <c r="C12" s="19">
        <v>108.30524619141167</v>
      </c>
      <c r="D12" s="19">
        <v>96.399010030120763</v>
      </c>
      <c r="E12" s="19">
        <v>98.708226820506027</v>
      </c>
      <c r="F12" s="19">
        <v>99.06115873548211</v>
      </c>
      <c r="G12" s="19">
        <v>93.612236310659156</v>
      </c>
      <c r="H12" s="19">
        <v>97.317543766187754</v>
      </c>
      <c r="I12" s="19">
        <v>96.94936993596005</v>
      </c>
      <c r="J12" s="19">
        <v>114.96309528571035</v>
      </c>
      <c r="K12" s="19">
        <v>94.492776111400204</v>
      </c>
      <c r="L12" s="19">
        <v>99.294223014251969</v>
      </c>
      <c r="M12" s="19">
        <v>103.50888162454658</v>
      </c>
      <c r="N12" s="19">
        <v>96.132641074921338</v>
      </c>
      <c r="O12" s="19">
        <v>107.3326888757905</v>
      </c>
      <c r="P12" s="77">
        <v>99.721966762738219</v>
      </c>
      <c r="Q12" s="77">
        <f t="shared" si="0"/>
        <v>-1.2945517822475097</v>
      </c>
      <c r="R12" s="13" t="s">
        <v>12</v>
      </c>
    </row>
    <row r="13" spans="1:18" s="70" customFormat="1" ht="18.75" customHeight="1" x14ac:dyDescent="0.2">
      <c r="A13" s="76" t="s">
        <v>5</v>
      </c>
      <c r="B13" s="19">
        <v>94.857108645137359</v>
      </c>
      <c r="C13" s="19">
        <v>108.33831463642595</v>
      </c>
      <c r="D13" s="19">
        <v>95.699990124172118</v>
      </c>
      <c r="E13" s="19">
        <v>98.549682329024975</v>
      </c>
      <c r="F13" s="19">
        <v>98.386628876422762</v>
      </c>
      <c r="G13" s="19">
        <v>93.292909562940679</v>
      </c>
      <c r="H13" s="19">
        <v>100.95115192283404</v>
      </c>
      <c r="I13" s="19">
        <v>96.920443298037412</v>
      </c>
      <c r="J13" s="19">
        <v>114.70406372453198</v>
      </c>
      <c r="K13" s="19">
        <v>94.50674767422565</v>
      </c>
      <c r="L13" s="19">
        <v>98.606816630444001</v>
      </c>
      <c r="M13" s="19">
        <v>103.75294652676595</v>
      </c>
      <c r="N13" s="19">
        <v>95.521934132508378</v>
      </c>
      <c r="O13" s="19">
        <v>108.01986334794253</v>
      </c>
      <c r="P13" s="77">
        <v>98.542805936177572</v>
      </c>
      <c r="Q13" s="77">
        <f t="shared" si="0"/>
        <v>-1.1824484261989596</v>
      </c>
      <c r="R13" s="13" t="s">
        <v>13</v>
      </c>
    </row>
    <row r="14" spans="1:18" s="70" customFormat="1" ht="18.75" customHeight="1" x14ac:dyDescent="0.2">
      <c r="A14" s="76" t="s">
        <v>6</v>
      </c>
      <c r="B14" s="19">
        <v>93.842712125449452</v>
      </c>
      <c r="C14" s="19">
        <v>110.02008227350132</v>
      </c>
      <c r="D14" s="19">
        <v>95.3019060343495</v>
      </c>
      <c r="E14" s="19">
        <v>98.955148326300403</v>
      </c>
      <c r="F14" s="19">
        <v>98.480119660419675</v>
      </c>
      <c r="G14" s="19">
        <v>92.377694560193746</v>
      </c>
      <c r="H14" s="19">
        <v>101.25479718920573</v>
      </c>
      <c r="I14" s="19">
        <v>96.504852046590301</v>
      </c>
      <c r="J14" s="19">
        <v>113.71824662499037</v>
      </c>
      <c r="K14" s="19">
        <v>94.50674767422565</v>
      </c>
      <c r="L14" s="19">
        <v>94.874211694113953</v>
      </c>
      <c r="M14" s="19">
        <v>103.63392015608107</v>
      </c>
      <c r="N14" s="19">
        <v>95.373288614859149</v>
      </c>
      <c r="O14" s="19">
        <v>107.91619139909028</v>
      </c>
      <c r="P14" s="77">
        <v>98.114352687033502</v>
      </c>
      <c r="Q14" s="77">
        <f t="shared" si="0"/>
        <v>-0.43478896817852331</v>
      </c>
      <c r="R14" s="13" t="s">
        <v>14</v>
      </c>
    </row>
    <row r="15" spans="1:18" s="70" customFormat="1" ht="18.75" customHeight="1" x14ac:dyDescent="0.2">
      <c r="A15" s="76" t="s">
        <v>28</v>
      </c>
      <c r="B15" s="19">
        <v>94.481159159630266</v>
      </c>
      <c r="C15" s="19">
        <v>108.80757876777281</v>
      </c>
      <c r="D15" s="19">
        <v>95.629808306558942</v>
      </c>
      <c r="E15" s="19">
        <v>99.376834305376306</v>
      </c>
      <c r="F15" s="19">
        <v>97.979277396875887</v>
      </c>
      <c r="G15" s="19">
        <v>92.233071482112052</v>
      </c>
      <c r="H15" s="19">
        <v>101.275723047345</v>
      </c>
      <c r="I15" s="19">
        <v>97.022202995275421</v>
      </c>
      <c r="J15" s="19">
        <v>114.19273309078226</v>
      </c>
      <c r="K15" s="19">
        <v>94.50674767422565</v>
      </c>
      <c r="L15" s="19">
        <v>94.955849898148116</v>
      </c>
      <c r="M15" s="19">
        <v>103.44021182609643</v>
      </c>
      <c r="N15" s="19">
        <v>95.223359108628273</v>
      </c>
      <c r="O15" s="19">
        <v>107.69978833964362</v>
      </c>
      <c r="P15" s="77">
        <v>98.312807060877873</v>
      </c>
      <c r="Q15" s="77">
        <f t="shared" si="0"/>
        <v>0.20226844331064342</v>
      </c>
      <c r="R15" s="13" t="s">
        <v>15</v>
      </c>
    </row>
    <row r="16" spans="1:18" s="70" customFormat="1" ht="18.75" customHeight="1" x14ac:dyDescent="0.2">
      <c r="A16" s="76" t="s">
        <v>29</v>
      </c>
      <c r="B16" s="19">
        <v>98.088389533365103</v>
      </c>
      <c r="C16" s="19">
        <v>110.96192286238953</v>
      </c>
      <c r="D16" s="19">
        <v>95.055895978048667</v>
      </c>
      <c r="E16" s="19">
        <v>100.07800633926561</v>
      </c>
      <c r="F16" s="19">
        <v>98.542523089315523</v>
      </c>
      <c r="G16" s="19">
        <v>91.340961281421912</v>
      </c>
      <c r="H16" s="19">
        <v>103.95985457346964</v>
      </c>
      <c r="I16" s="19">
        <v>96.839576317865053</v>
      </c>
      <c r="J16" s="19">
        <v>113.12320941924469</v>
      </c>
      <c r="K16" s="19">
        <v>95.552621294732774</v>
      </c>
      <c r="L16" s="19">
        <v>94.500656232051753</v>
      </c>
      <c r="M16" s="19">
        <v>103.66183370772985</v>
      </c>
      <c r="N16" s="19">
        <v>96.323314302010075</v>
      </c>
      <c r="O16" s="19">
        <v>107.46608650130385</v>
      </c>
      <c r="P16" s="77">
        <v>99.855795394713397</v>
      </c>
      <c r="Q16" s="77">
        <f t="shared" si="0"/>
        <v>1.5694682920405825</v>
      </c>
      <c r="R16" s="13" t="s">
        <v>16</v>
      </c>
    </row>
    <row r="17" spans="1:18" s="70" customFormat="1" ht="18.75" customHeight="1" x14ac:dyDescent="0.2">
      <c r="A17" s="76" t="s">
        <v>30</v>
      </c>
      <c r="B17" s="19">
        <v>101.16572119457247</v>
      </c>
      <c r="C17" s="19">
        <v>111.14251464757997</v>
      </c>
      <c r="D17" s="19">
        <v>95.881080856988888</v>
      </c>
      <c r="E17" s="19">
        <v>100.43381303220808</v>
      </c>
      <c r="F17" s="19">
        <v>98.600200017356755</v>
      </c>
      <c r="G17" s="19">
        <v>91.171003730083143</v>
      </c>
      <c r="H17" s="19">
        <v>103.91284592550852</v>
      </c>
      <c r="I17" s="19">
        <v>96.186799110667096</v>
      </c>
      <c r="J17" s="19">
        <v>114.69520324176929</v>
      </c>
      <c r="K17" s="19">
        <v>95.552621294732774</v>
      </c>
      <c r="L17" s="19">
        <v>93.437398878894896</v>
      </c>
      <c r="M17" s="19">
        <v>103.57414049562685</v>
      </c>
      <c r="N17" s="19">
        <v>96.15250668889837</v>
      </c>
      <c r="O17" s="19">
        <v>107.42147939073477</v>
      </c>
      <c r="P17" s="77">
        <v>100.8950971164783</v>
      </c>
      <c r="Q17" s="77">
        <f t="shared" si="0"/>
        <v>1.0408026070562073</v>
      </c>
      <c r="R17" s="13" t="s">
        <v>17</v>
      </c>
    </row>
    <row r="18" spans="1:18" s="70" customFormat="1" ht="18.75" customHeight="1" x14ac:dyDescent="0.2">
      <c r="A18" s="76" t="s">
        <v>7</v>
      </c>
      <c r="B18" s="19">
        <v>100.41892221990487</v>
      </c>
      <c r="C18" s="19">
        <v>110.58463000009438</v>
      </c>
      <c r="D18" s="19">
        <v>96.117820896127455</v>
      </c>
      <c r="E18" s="19">
        <v>99.194365456116472</v>
      </c>
      <c r="F18" s="19">
        <v>98.158236062239595</v>
      </c>
      <c r="G18" s="19">
        <v>90.649155178750718</v>
      </c>
      <c r="H18" s="19">
        <v>103.77786911640456</v>
      </c>
      <c r="I18" s="19">
        <v>95.965093880292031</v>
      </c>
      <c r="J18" s="19">
        <v>113.9628035256913</v>
      </c>
      <c r="K18" s="19">
        <v>95.552621294732774</v>
      </c>
      <c r="L18" s="19">
        <v>95.197136057720996</v>
      </c>
      <c r="M18" s="19">
        <v>103.48344216700178</v>
      </c>
      <c r="N18" s="19">
        <v>96.051270824150549</v>
      </c>
      <c r="O18" s="19">
        <v>107.33624366962169</v>
      </c>
      <c r="P18" s="77">
        <v>100.47306118927142</v>
      </c>
      <c r="Q18" s="77">
        <f t="shared" si="0"/>
        <v>-0.41829180928351661</v>
      </c>
      <c r="R18" s="13" t="s">
        <v>18</v>
      </c>
    </row>
    <row r="19" spans="1:18" s="70" customFormat="1" ht="18.75" customHeight="1" x14ac:dyDescent="0.2">
      <c r="A19" s="78" t="s">
        <v>31</v>
      </c>
      <c r="B19" s="79">
        <v>100.69622900131336</v>
      </c>
      <c r="C19" s="79">
        <v>110.61438825747653</v>
      </c>
      <c r="D19" s="79">
        <v>95.764698216212423</v>
      </c>
      <c r="E19" s="79">
        <v>103.10553235218919</v>
      </c>
      <c r="F19" s="79">
        <v>98.433455147153992</v>
      </c>
      <c r="G19" s="79">
        <v>89.916912862558306</v>
      </c>
      <c r="H19" s="79">
        <v>104.49605293779055</v>
      </c>
      <c r="I19" s="79">
        <v>95.829474166803891</v>
      </c>
      <c r="J19" s="79">
        <v>114.93538108337427</v>
      </c>
      <c r="K19" s="79">
        <v>91.454727092319217</v>
      </c>
      <c r="L19" s="79">
        <v>93.725339671160285</v>
      </c>
      <c r="M19" s="79">
        <v>102.98657671503479</v>
      </c>
      <c r="N19" s="79">
        <v>94.320289457966126</v>
      </c>
      <c r="O19" s="79">
        <v>107.47913790958879</v>
      </c>
      <c r="P19" s="58">
        <v>100.71100718182625</v>
      </c>
      <c r="Q19" s="67">
        <f>P19/P18*100-100</f>
        <v>0.23682566226044344</v>
      </c>
      <c r="R19" s="80" t="s">
        <v>19</v>
      </c>
    </row>
    <row r="20" spans="1:18" ht="81.75" customHeight="1" x14ac:dyDescent="0.2">
      <c r="A20" s="552" t="s">
        <v>1715</v>
      </c>
      <c r="B20" s="552"/>
      <c r="C20" s="552"/>
      <c r="D20" s="552"/>
      <c r="E20" s="552"/>
      <c r="F20" s="552"/>
      <c r="G20" s="552"/>
      <c r="H20" s="552"/>
      <c r="I20" s="552"/>
      <c r="J20" s="553" t="s">
        <v>2785</v>
      </c>
      <c r="K20" s="553"/>
      <c r="L20" s="553"/>
      <c r="M20" s="553"/>
      <c r="N20" s="553"/>
      <c r="O20" s="553"/>
      <c r="P20" s="553"/>
      <c r="Q20" s="553"/>
      <c r="R20" s="553"/>
    </row>
  </sheetData>
  <mergeCells count="12">
    <mergeCell ref="A20:I20"/>
    <mergeCell ref="J20:R20"/>
    <mergeCell ref="A1:R1"/>
    <mergeCell ref="A2:R2"/>
    <mergeCell ref="A3:R3"/>
    <mergeCell ref="A4:R4"/>
    <mergeCell ref="A5:A7"/>
    <mergeCell ref="B5:I5"/>
    <mergeCell ref="J5:O5"/>
    <mergeCell ref="P5:P6"/>
    <mergeCell ref="Q5:Q6"/>
    <mergeCell ref="R5:R7"/>
  </mergeCells>
  <printOptions horizontalCentered="1"/>
  <pageMargins left="0.39370078740157483" right="0.39370078740157483" top="0.78740157480314965" bottom="0.59055118110236227" header="0.39370078740157483" footer="0.39370078740157483"/>
  <pageSetup paperSize="9" scale="80" firstPageNumber="69" orientation="landscape" useFirstPageNumber="1" r:id="rId1"/>
  <headerFooter alignWithMargins="0">
    <oddHeader>&amp;L&amp;8PCBS: Prices and Price Indices Annual Bulletin, 2020&amp;R&amp;1&amp;K00+000ء &amp;8&amp;K000000PCBS: الأسعار والأرقام القياسية النشرة السنوية، 2020</oddHead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rightToLeft="1" view="pageBreakPreview" zoomScale="90" zoomScaleNormal="100" zoomScaleSheetLayoutView="90" workbookViewId="0">
      <selection sqref="A1:R21"/>
    </sheetView>
  </sheetViews>
  <sheetFormatPr defaultRowHeight="16.5" customHeight="1" x14ac:dyDescent="0.2"/>
  <cols>
    <col min="1" max="1" width="8.28515625" customWidth="1"/>
    <col min="2" max="3" width="9.5703125" customWidth="1"/>
    <col min="4" max="5" width="8.85546875" customWidth="1"/>
    <col min="6" max="6" width="11.140625" customWidth="1"/>
    <col min="7" max="7" width="8.140625" customWidth="1"/>
    <col min="8" max="8" width="8.28515625" customWidth="1"/>
    <col min="9" max="9" width="10" customWidth="1"/>
    <col min="10" max="10" width="10.140625" customWidth="1"/>
    <col min="11" max="11" width="9" customWidth="1"/>
    <col min="12" max="12" width="9.5703125" customWidth="1"/>
    <col min="13" max="14" width="9.28515625" customWidth="1"/>
    <col min="15" max="15" width="12.140625" customWidth="1"/>
    <col min="16" max="16" width="12.5703125" customWidth="1"/>
    <col min="17" max="17" width="7.7109375" customWidth="1"/>
    <col min="18" max="18" width="11.42578125" customWidth="1"/>
  </cols>
  <sheetData>
    <row r="1" spans="1:18" ht="19.899999999999999" customHeight="1" x14ac:dyDescent="0.2">
      <c r="A1" s="502" t="s">
        <v>2895</v>
      </c>
      <c r="B1" s="502"/>
      <c r="C1" s="502"/>
      <c r="D1" s="502"/>
      <c r="E1" s="502"/>
      <c r="F1" s="502"/>
      <c r="G1" s="502"/>
      <c r="H1" s="502"/>
      <c r="I1" s="502"/>
      <c r="J1" s="502"/>
      <c r="K1" s="502"/>
      <c r="L1" s="502"/>
      <c r="M1" s="502"/>
      <c r="N1" s="502"/>
      <c r="O1" s="502"/>
      <c r="P1" s="502"/>
      <c r="Q1" s="502"/>
      <c r="R1" s="502"/>
    </row>
    <row r="2" spans="1:18" ht="19.899999999999999" customHeight="1" x14ac:dyDescent="0.2">
      <c r="A2" s="550" t="s">
        <v>2896</v>
      </c>
      <c r="B2" s="550"/>
      <c r="C2" s="550"/>
      <c r="D2" s="550"/>
      <c r="E2" s="550"/>
      <c r="F2" s="550"/>
      <c r="G2" s="550"/>
      <c r="H2" s="550"/>
      <c r="I2" s="550"/>
      <c r="J2" s="550"/>
      <c r="K2" s="550"/>
      <c r="L2" s="550"/>
      <c r="M2" s="550"/>
      <c r="N2" s="550"/>
      <c r="O2" s="550"/>
      <c r="P2" s="550"/>
      <c r="Q2" s="550"/>
      <c r="R2" s="550"/>
    </row>
    <row r="3" spans="1:18" ht="18" customHeight="1" x14ac:dyDescent="0.2">
      <c r="A3" s="503" t="s">
        <v>1718</v>
      </c>
      <c r="B3" s="503"/>
      <c r="C3" s="503"/>
      <c r="D3" s="503"/>
      <c r="E3" s="503"/>
      <c r="F3" s="503"/>
      <c r="G3" s="503"/>
      <c r="H3" s="503"/>
      <c r="I3" s="503"/>
      <c r="J3" s="503"/>
      <c r="K3" s="503"/>
      <c r="L3" s="503"/>
      <c r="M3" s="503"/>
      <c r="N3" s="503"/>
      <c r="O3" s="503"/>
      <c r="P3" s="503"/>
      <c r="Q3" s="503"/>
      <c r="R3" s="503"/>
    </row>
    <row r="4" spans="1:18" s="69" customFormat="1" ht="4.9000000000000004" customHeight="1" x14ac:dyDescent="0.25">
      <c r="A4" s="551"/>
      <c r="B4" s="551"/>
      <c r="C4" s="551"/>
      <c r="D4" s="551"/>
      <c r="E4" s="551"/>
      <c r="F4" s="551"/>
      <c r="G4" s="551"/>
      <c r="H4" s="551"/>
      <c r="I4" s="551"/>
      <c r="J4" s="551"/>
      <c r="K4" s="551"/>
      <c r="L4" s="551"/>
      <c r="M4" s="551"/>
      <c r="N4" s="551"/>
      <c r="O4" s="551"/>
      <c r="P4" s="551"/>
      <c r="Q4" s="551"/>
      <c r="R4" s="551"/>
    </row>
    <row r="5" spans="1:18" s="70" customFormat="1" ht="18" customHeight="1" x14ac:dyDescent="0.2">
      <c r="A5" s="559" t="s">
        <v>24</v>
      </c>
      <c r="B5" s="554" t="s">
        <v>44</v>
      </c>
      <c r="C5" s="554"/>
      <c r="D5" s="554"/>
      <c r="E5" s="554"/>
      <c r="F5" s="554"/>
      <c r="G5" s="554"/>
      <c r="H5" s="554"/>
      <c r="I5" s="555"/>
      <c r="J5" s="556" t="s">
        <v>45</v>
      </c>
      <c r="K5" s="557"/>
      <c r="L5" s="557"/>
      <c r="M5" s="557"/>
      <c r="N5" s="557"/>
      <c r="O5" s="558"/>
      <c r="P5" s="565" t="s">
        <v>52</v>
      </c>
      <c r="Q5" s="565" t="s">
        <v>40</v>
      </c>
      <c r="R5" s="562" t="s">
        <v>23</v>
      </c>
    </row>
    <row r="6" spans="1:18" s="71" customFormat="1" ht="83.25" customHeight="1" x14ac:dyDescent="0.5">
      <c r="A6" s="560"/>
      <c r="B6" s="352" t="s">
        <v>1684</v>
      </c>
      <c r="C6" s="352" t="s">
        <v>1685</v>
      </c>
      <c r="D6" s="352" t="s">
        <v>1686</v>
      </c>
      <c r="E6" s="352" t="s">
        <v>1687</v>
      </c>
      <c r="F6" s="352" t="s">
        <v>1688</v>
      </c>
      <c r="G6" s="352" t="s">
        <v>1689</v>
      </c>
      <c r="H6" s="352" t="s">
        <v>1690</v>
      </c>
      <c r="I6" s="352" t="s">
        <v>1691</v>
      </c>
      <c r="J6" s="352" t="s">
        <v>1692</v>
      </c>
      <c r="K6" s="352" t="s">
        <v>43</v>
      </c>
      <c r="L6" s="352" t="s">
        <v>1693</v>
      </c>
      <c r="M6" s="352" t="s">
        <v>1694</v>
      </c>
      <c r="N6" s="359" t="s">
        <v>1695</v>
      </c>
      <c r="O6" s="359" t="s">
        <v>1696</v>
      </c>
      <c r="P6" s="566"/>
      <c r="Q6" s="566"/>
      <c r="R6" s="563"/>
    </row>
    <row r="7" spans="1:18" s="70" customFormat="1" ht="86.25" customHeight="1" x14ac:dyDescent="0.2">
      <c r="A7" s="561"/>
      <c r="B7" s="72" t="s">
        <v>1697</v>
      </c>
      <c r="C7" s="72" t="s">
        <v>1698</v>
      </c>
      <c r="D7" s="72" t="s">
        <v>1699</v>
      </c>
      <c r="E7" s="72" t="s">
        <v>1700</v>
      </c>
      <c r="F7" s="72" t="s">
        <v>1701</v>
      </c>
      <c r="G7" s="72" t="s">
        <v>1702</v>
      </c>
      <c r="H7" s="72" t="s">
        <v>1703</v>
      </c>
      <c r="I7" s="72" t="s">
        <v>1719</v>
      </c>
      <c r="J7" s="72" t="s">
        <v>1705</v>
      </c>
      <c r="K7" s="72" t="s">
        <v>1706</v>
      </c>
      <c r="L7" s="73" t="s">
        <v>1716</v>
      </c>
      <c r="M7" s="74" t="s">
        <v>1717</v>
      </c>
      <c r="N7" s="74" t="s">
        <v>1708</v>
      </c>
      <c r="O7" s="74" t="s">
        <v>1709</v>
      </c>
      <c r="P7" s="360" t="s">
        <v>1710</v>
      </c>
      <c r="Q7" s="75" t="s">
        <v>42</v>
      </c>
      <c r="R7" s="564"/>
    </row>
    <row r="8" spans="1:18" s="70" customFormat="1" ht="18.75" customHeight="1" x14ac:dyDescent="0.2">
      <c r="A8" s="76" t="s">
        <v>46</v>
      </c>
      <c r="B8" s="19">
        <v>104.6653132668758</v>
      </c>
      <c r="C8" s="19">
        <v>99.924043322162419</v>
      </c>
      <c r="D8" s="19">
        <v>92.346834622759488</v>
      </c>
      <c r="E8" s="19">
        <v>103.07007316793205</v>
      </c>
      <c r="F8" s="19">
        <v>99.65766987677101</v>
      </c>
      <c r="G8" s="19">
        <v>103.90652233127308</v>
      </c>
      <c r="H8" s="19">
        <v>94.365192924902061</v>
      </c>
      <c r="I8" s="19">
        <v>95.833095540174142</v>
      </c>
      <c r="J8" s="19">
        <v>110.69352715110077</v>
      </c>
      <c r="K8" s="19">
        <v>107.43495520908725</v>
      </c>
      <c r="L8" s="19">
        <v>125.30518045728948</v>
      </c>
      <c r="M8" s="19">
        <v>106.92440549079153</v>
      </c>
      <c r="N8" s="19">
        <v>106.40263312517655</v>
      </c>
      <c r="O8" s="19">
        <v>107.11564708521628</v>
      </c>
      <c r="P8" s="77">
        <v>102.56758617786798</v>
      </c>
      <c r="Q8" s="77">
        <v>-0.20225065875463599</v>
      </c>
      <c r="R8" s="13" t="s">
        <v>8</v>
      </c>
    </row>
    <row r="9" spans="1:18" s="70" customFormat="1" ht="18.75" customHeight="1" x14ac:dyDescent="0.2">
      <c r="A9" s="76" t="s">
        <v>47</v>
      </c>
      <c r="B9" s="19">
        <v>104.09399188283767</v>
      </c>
      <c r="C9" s="19">
        <v>99.924043322162419</v>
      </c>
      <c r="D9" s="19">
        <v>91.702325915980893</v>
      </c>
      <c r="E9" s="19">
        <v>103.60421213222965</v>
      </c>
      <c r="F9" s="19">
        <v>99.560597844279613</v>
      </c>
      <c r="G9" s="19">
        <v>105.2936710292901</v>
      </c>
      <c r="H9" s="19">
        <v>93.368727278883227</v>
      </c>
      <c r="I9" s="19">
        <v>95.912121249901929</v>
      </c>
      <c r="J9" s="19">
        <v>116.33450167546241</v>
      </c>
      <c r="K9" s="19">
        <v>107.43495520908725</v>
      </c>
      <c r="L9" s="19">
        <v>123.76445458846926</v>
      </c>
      <c r="M9" s="19">
        <v>106.96076164638697</v>
      </c>
      <c r="N9" s="19">
        <v>106.39498589316133</v>
      </c>
      <c r="O9" s="19">
        <v>107.16813149627583</v>
      </c>
      <c r="P9" s="77">
        <v>102.43086195315179</v>
      </c>
      <c r="Q9" s="77">
        <f>P9/P8*100-100</f>
        <v>-0.13330159147851361</v>
      </c>
      <c r="R9" s="13" t="s">
        <v>10</v>
      </c>
    </row>
    <row r="10" spans="1:18" s="70" customFormat="1" ht="18.75" customHeight="1" x14ac:dyDescent="0.2">
      <c r="A10" s="76" t="s">
        <v>48</v>
      </c>
      <c r="B10" s="19">
        <v>105.47160835024475</v>
      </c>
      <c r="C10" s="19">
        <v>99.92432403353672</v>
      </c>
      <c r="D10" s="19">
        <v>91.04099502722535</v>
      </c>
      <c r="E10" s="19">
        <v>103.88957924162335</v>
      </c>
      <c r="F10" s="19">
        <v>98.758205542884653</v>
      </c>
      <c r="G10" s="19">
        <v>105.2936710292901</v>
      </c>
      <c r="H10" s="19">
        <v>94.157719709059961</v>
      </c>
      <c r="I10" s="19">
        <v>95.68936062283629</v>
      </c>
      <c r="J10" s="19">
        <v>115.00688614455466</v>
      </c>
      <c r="K10" s="19">
        <v>107.43495520908725</v>
      </c>
      <c r="L10" s="19">
        <v>123.76445458846926</v>
      </c>
      <c r="M10" s="19">
        <v>107.02221997960818</v>
      </c>
      <c r="N10" s="19">
        <v>106.42732613466907</v>
      </c>
      <c r="O10" s="19">
        <v>107.24026228103504</v>
      </c>
      <c r="P10" s="77">
        <v>102.78521283265698</v>
      </c>
      <c r="Q10" s="77">
        <f t="shared" ref="Q10:Q18" si="0">P10/P9*100-100</f>
        <v>0.34594151874584611</v>
      </c>
      <c r="R10" s="13" t="s">
        <v>49</v>
      </c>
    </row>
    <row r="11" spans="1:18" s="70" customFormat="1" ht="18.75" customHeight="1" x14ac:dyDescent="0.2">
      <c r="A11" s="76" t="s">
        <v>50</v>
      </c>
      <c r="B11" s="19">
        <v>106.18176280129606</v>
      </c>
      <c r="C11" s="19">
        <v>99.92432403353672</v>
      </c>
      <c r="D11" s="19">
        <v>91.098206932210744</v>
      </c>
      <c r="E11" s="19">
        <v>103.36821481366599</v>
      </c>
      <c r="F11" s="19">
        <v>97.773558811074835</v>
      </c>
      <c r="G11" s="19">
        <v>105.2936710292901</v>
      </c>
      <c r="H11" s="19">
        <v>85.991461994047356</v>
      </c>
      <c r="I11" s="19">
        <v>94.536246668162107</v>
      </c>
      <c r="J11" s="19">
        <v>115.11480893913453</v>
      </c>
      <c r="K11" s="19">
        <v>107.43495520908725</v>
      </c>
      <c r="L11" s="19">
        <v>123.76445458846926</v>
      </c>
      <c r="M11" s="19">
        <v>107.061715272881</v>
      </c>
      <c r="N11" s="19">
        <v>106.42167276066446</v>
      </c>
      <c r="O11" s="19">
        <v>107.29630560115883</v>
      </c>
      <c r="P11" s="77">
        <v>101.61080502600409</v>
      </c>
      <c r="Q11" s="77">
        <f t="shared" si="0"/>
        <v>-1.142584399338574</v>
      </c>
      <c r="R11" s="13" t="s">
        <v>11</v>
      </c>
    </row>
    <row r="12" spans="1:18" s="70" customFormat="1" ht="18.75" customHeight="1" x14ac:dyDescent="0.2">
      <c r="A12" s="76" t="s">
        <v>27</v>
      </c>
      <c r="B12" s="19">
        <v>104.63800995313181</v>
      </c>
      <c r="C12" s="19">
        <v>99.92432403353672</v>
      </c>
      <c r="D12" s="19">
        <v>90.893003135714352</v>
      </c>
      <c r="E12" s="19">
        <v>103.54645765887784</v>
      </c>
      <c r="F12" s="19">
        <v>97.905742113731606</v>
      </c>
      <c r="G12" s="19">
        <v>105.2936710292901</v>
      </c>
      <c r="H12" s="19">
        <v>84.912842549125116</v>
      </c>
      <c r="I12" s="19">
        <v>94.157403248174376</v>
      </c>
      <c r="J12" s="19">
        <v>115.52992023074214</v>
      </c>
      <c r="K12" s="19">
        <v>107.43495520908725</v>
      </c>
      <c r="L12" s="19">
        <v>123.76445458846926</v>
      </c>
      <c r="M12" s="19">
        <v>107.40987027449482</v>
      </c>
      <c r="N12" s="19">
        <v>106.40624861348627</v>
      </c>
      <c r="O12" s="19">
        <v>107.77772073822008</v>
      </c>
      <c r="P12" s="77">
        <v>101.19784329360388</v>
      </c>
      <c r="Q12" s="77">
        <f t="shared" si="0"/>
        <v>-0.4064151763137005</v>
      </c>
      <c r="R12" s="13" t="s">
        <v>12</v>
      </c>
    </row>
    <row r="13" spans="1:18" s="70" customFormat="1" ht="18.75" customHeight="1" x14ac:dyDescent="0.2">
      <c r="A13" s="76" t="s">
        <v>5</v>
      </c>
      <c r="B13" s="19">
        <v>102.26889014040971</v>
      </c>
      <c r="C13" s="19">
        <v>99.760956996129707</v>
      </c>
      <c r="D13" s="19">
        <v>91.820743125086594</v>
      </c>
      <c r="E13" s="19">
        <v>103.33370925531236</v>
      </c>
      <c r="F13" s="19">
        <v>98.496223352681454</v>
      </c>
      <c r="G13" s="19">
        <v>107.47660116681274</v>
      </c>
      <c r="H13" s="19">
        <v>87.740559303449103</v>
      </c>
      <c r="I13" s="19">
        <v>94.032737360871835</v>
      </c>
      <c r="J13" s="19">
        <v>115.17329961851622</v>
      </c>
      <c r="K13" s="19">
        <v>110.39353505939164</v>
      </c>
      <c r="L13" s="19">
        <v>120.23417490072325</v>
      </c>
      <c r="M13" s="19">
        <v>107.34080781654295</v>
      </c>
      <c r="N13" s="19">
        <v>106.37349084417876</v>
      </c>
      <c r="O13" s="19">
        <v>107.69535177536494</v>
      </c>
      <c r="P13" s="77">
        <v>101.14134848496583</v>
      </c>
      <c r="Q13" s="77">
        <f t="shared" si="0"/>
        <v>-5.5826099449703293E-2</v>
      </c>
      <c r="R13" s="13" t="s">
        <v>13</v>
      </c>
    </row>
    <row r="14" spans="1:18" s="70" customFormat="1" ht="18.75" customHeight="1" x14ac:dyDescent="0.2">
      <c r="A14" s="76" t="s">
        <v>6</v>
      </c>
      <c r="B14" s="19">
        <v>101.90891102939436</v>
      </c>
      <c r="C14" s="19">
        <v>99.760956996129707</v>
      </c>
      <c r="D14" s="19">
        <v>91.978144327594279</v>
      </c>
      <c r="E14" s="19">
        <v>103.33695241862478</v>
      </c>
      <c r="F14" s="19">
        <v>98.471589464110806</v>
      </c>
      <c r="G14" s="19">
        <v>107.47660116681274</v>
      </c>
      <c r="H14" s="19">
        <v>91.907436503394251</v>
      </c>
      <c r="I14" s="19">
        <v>94.019827769771865</v>
      </c>
      <c r="J14" s="19">
        <v>115.46485542145128</v>
      </c>
      <c r="K14" s="19">
        <v>110.39353505939164</v>
      </c>
      <c r="L14" s="19">
        <v>117.67366928002329</v>
      </c>
      <c r="M14" s="19">
        <v>107.5146041581895</v>
      </c>
      <c r="N14" s="19">
        <v>106.36552794393187</v>
      </c>
      <c r="O14" s="19">
        <v>107.93576706717413</v>
      </c>
      <c r="P14" s="77">
        <v>101.65056164853026</v>
      </c>
      <c r="Q14" s="77">
        <f t="shared" si="0"/>
        <v>0.50346685227368937</v>
      </c>
      <c r="R14" s="13" t="s">
        <v>14</v>
      </c>
    </row>
    <row r="15" spans="1:18" s="70" customFormat="1" ht="18.75" customHeight="1" x14ac:dyDescent="0.2">
      <c r="A15" s="76" t="s">
        <v>28</v>
      </c>
      <c r="B15" s="19">
        <v>102.77863846559515</v>
      </c>
      <c r="C15" s="19">
        <v>99.760956996129707</v>
      </c>
      <c r="D15" s="19">
        <v>90.610642672280648</v>
      </c>
      <c r="E15" s="19">
        <v>103.45180532618127</v>
      </c>
      <c r="F15" s="19">
        <v>98.544858415073108</v>
      </c>
      <c r="G15" s="19">
        <v>107.85842535576093</v>
      </c>
      <c r="H15" s="19">
        <v>92.67138450700115</v>
      </c>
      <c r="I15" s="19">
        <v>93.973754614844779</v>
      </c>
      <c r="J15" s="19">
        <v>115.70185890441275</v>
      </c>
      <c r="K15" s="19">
        <v>110.39353505939164</v>
      </c>
      <c r="L15" s="19">
        <v>117.17980530805426</v>
      </c>
      <c r="M15" s="19">
        <v>107.71715488703087</v>
      </c>
      <c r="N15" s="19">
        <v>106.35750037558215</v>
      </c>
      <c r="O15" s="19">
        <v>108.21549959397943</v>
      </c>
      <c r="P15" s="77">
        <v>101.94528183900627</v>
      </c>
      <c r="Q15" s="77">
        <f t="shared" si="0"/>
        <v>0.28993464049420936</v>
      </c>
      <c r="R15" s="13" t="s">
        <v>15</v>
      </c>
    </row>
    <row r="16" spans="1:18" s="70" customFormat="1" ht="18.75" customHeight="1" x14ac:dyDescent="0.2">
      <c r="A16" s="76" t="s">
        <v>29</v>
      </c>
      <c r="B16" s="19">
        <v>104.03566891236267</v>
      </c>
      <c r="C16" s="19">
        <v>99.676833190006846</v>
      </c>
      <c r="D16" s="19">
        <v>89.240713168341642</v>
      </c>
      <c r="E16" s="19">
        <v>104.1300165882754</v>
      </c>
      <c r="F16" s="19">
        <v>98.196872139882487</v>
      </c>
      <c r="G16" s="19">
        <v>108.48363751838667</v>
      </c>
      <c r="H16" s="19">
        <v>93.721796752037733</v>
      </c>
      <c r="I16" s="19">
        <v>93.523865294549466</v>
      </c>
      <c r="J16" s="19">
        <v>115.63749394506239</v>
      </c>
      <c r="K16" s="19">
        <v>110.39353505939164</v>
      </c>
      <c r="L16" s="19">
        <v>119.70835954691151</v>
      </c>
      <c r="M16" s="19">
        <v>107.65166227095958</v>
      </c>
      <c r="N16" s="19">
        <v>106.38435150812617</v>
      </c>
      <c r="O16" s="19">
        <v>108.11616086630058</v>
      </c>
      <c r="P16" s="77">
        <v>102.39522535674693</v>
      </c>
      <c r="Q16" s="77">
        <f t="shared" si="0"/>
        <v>0.44135786337930938</v>
      </c>
      <c r="R16" s="13" t="s">
        <v>16</v>
      </c>
    </row>
    <row r="17" spans="1:18" s="70" customFormat="1" ht="18.75" customHeight="1" x14ac:dyDescent="0.2">
      <c r="A17" s="76" t="s">
        <v>30</v>
      </c>
      <c r="B17" s="19">
        <v>104.91341726412715</v>
      </c>
      <c r="C17" s="19">
        <v>99.680491174887507</v>
      </c>
      <c r="D17" s="19">
        <v>89.411118329249348</v>
      </c>
      <c r="E17" s="19">
        <v>104.12417813331393</v>
      </c>
      <c r="F17" s="19">
        <v>98.09782511222032</v>
      </c>
      <c r="G17" s="19">
        <v>110.02068309230351</v>
      </c>
      <c r="H17" s="19">
        <v>94.670227880363313</v>
      </c>
      <c r="I17" s="19">
        <v>93.523865294549466</v>
      </c>
      <c r="J17" s="19">
        <v>115.63749394506239</v>
      </c>
      <c r="K17" s="19">
        <v>110.39353505939164</v>
      </c>
      <c r="L17" s="19">
        <v>120.90539109619145</v>
      </c>
      <c r="M17" s="19">
        <v>107.479887178167</v>
      </c>
      <c r="N17" s="19">
        <v>106.37532415200953</v>
      </c>
      <c r="O17" s="19">
        <v>107.88473497806152</v>
      </c>
      <c r="P17" s="77">
        <v>102.74831452195698</v>
      </c>
      <c r="Q17" s="77">
        <f t="shared" si="0"/>
        <v>0.34482971640512972</v>
      </c>
      <c r="R17" s="13" t="s">
        <v>17</v>
      </c>
    </row>
    <row r="18" spans="1:18" s="70" customFormat="1" ht="18.75" customHeight="1" x14ac:dyDescent="0.2">
      <c r="A18" s="76" t="s">
        <v>7</v>
      </c>
      <c r="B18" s="19">
        <v>104.00504033050289</v>
      </c>
      <c r="C18" s="19">
        <v>99.681725360942394</v>
      </c>
      <c r="D18" s="19">
        <v>90.91170887127231</v>
      </c>
      <c r="E18" s="19">
        <v>104.19729093278683</v>
      </c>
      <c r="F18" s="19">
        <v>98.655731682524021</v>
      </c>
      <c r="G18" s="19">
        <v>109.03194711743011</v>
      </c>
      <c r="H18" s="19">
        <v>94.043874966002747</v>
      </c>
      <c r="I18" s="19">
        <v>93.80331362340722</v>
      </c>
      <c r="J18" s="19">
        <v>115.41009942155733</v>
      </c>
      <c r="K18" s="19">
        <v>110.39353505939164</v>
      </c>
      <c r="L18" s="19">
        <v>120.86902579912264</v>
      </c>
      <c r="M18" s="19">
        <v>107.27778773803848</v>
      </c>
      <c r="N18" s="19">
        <v>106.36997618397999</v>
      </c>
      <c r="O18" s="19">
        <v>107.61052158995632</v>
      </c>
      <c r="P18" s="77">
        <v>102.51195856956569</v>
      </c>
      <c r="Q18" s="77">
        <f t="shared" si="0"/>
        <v>-0.23003389738406099</v>
      </c>
      <c r="R18" s="13" t="s">
        <v>18</v>
      </c>
    </row>
    <row r="19" spans="1:18" s="70" customFormat="1" ht="18.75" customHeight="1" x14ac:dyDescent="0.2">
      <c r="A19" s="78" t="s">
        <v>31</v>
      </c>
      <c r="B19" s="79">
        <v>103.42794279594584</v>
      </c>
      <c r="C19" s="79">
        <v>99.72434634688517</v>
      </c>
      <c r="D19" s="79">
        <v>91.603578759966794</v>
      </c>
      <c r="E19" s="79">
        <v>105.43116096375377</v>
      </c>
      <c r="F19" s="79">
        <v>98.566453543777428</v>
      </c>
      <c r="G19" s="79">
        <v>110.44599414990944</v>
      </c>
      <c r="H19" s="79">
        <v>93.600175542001992</v>
      </c>
      <c r="I19" s="79">
        <v>93.761639185851053</v>
      </c>
      <c r="J19" s="79">
        <v>115.31164816923842</v>
      </c>
      <c r="K19" s="79">
        <v>111.14700486336828</v>
      </c>
      <c r="L19" s="79">
        <v>122.74624681901075</v>
      </c>
      <c r="M19" s="79">
        <v>107.04307990702245</v>
      </c>
      <c r="N19" s="79">
        <v>106.30923610233799</v>
      </c>
      <c r="O19" s="79">
        <v>107.31205057031384</v>
      </c>
      <c r="P19" s="58">
        <v>102.53185705772314</v>
      </c>
      <c r="Q19" s="67">
        <f>P19/P18*100-100</f>
        <v>1.94108945289031E-2</v>
      </c>
      <c r="R19" s="80" t="s">
        <v>19</v>
      </c>
    </row>
    <row r="20" spans="1:18" s="70" customFormat="1" ht="18.75" customHeight="1" x14ac:dyDescent="0.2">
      <c r="A20" s="569" t="s">
        <v>1664</v>
      </c>
      <c r="B20" s="569"/>
      <c r="C20" s="569"/>
      <c r="D20" s="569"/>
      <c r="E20" s="569"/>
      <c r="F20" s="569"/>
      <c r="G20" s="569"/>
      <c r="H20" s="569"/>
      <c r="I20" s="569"/>
      <c r="J20" s="570" t="s">
        <v>1665</v>
      </c>
      <c r="K20" s="570"/>
      <c r="L20" s="570"/>
      <c r="M20" s="570"/>
      <c r="N20" s="570"/>
      <c r="O20" s="570"/>
      <c r="P20" s="570"/>
      <c r="Q20" s="570"/>
      <c r="R20" s="570"/>
    </row>
    <row r="21" spans="1:18" ht="81.75" customHeight="1" x14ac:dyDescent="0.2">
      <c r="A21" s="567" t="s">
        <v>1715</v>
      </c>
      <c r="B21" s="567"/>
      <c r="C21" s="567"/>
      <c r="D21" s="567"/>
      <c r="E21" s="567"/>
      <c r="F21" s="567"/>
      <c r="G21" s="567"/>
      <c r="H21" s="567"/>
      <c r="I21" s="567"/>
      <c r="J21" s="568" t="s">
        <v>2785</v>
      </c>
      <c r="K21" s="568"/>
      <c r="L21" s="568"/>
      <c r="M21" s="568"/>
      <c r="N21" s="568"/>
      <c r="O21" s="568"/>
      <c r="P21" s="568"/>
      <c r="Q21" s="568"/>
      <c r="R21" s="568"/>
    </row>
  </sheetData>
  <mergeCells count="14">
    <mergeCell ref="A20:I20"/>
    <mergeCell ref="J20:R20"/>
    <mergeCell ref="A21:I21"/>
    <mergeCell ref="J21:R21"/>
    <mergeCell ref="A1:R1"/>
    <mergeCell ref="A2:R2"/>
    <mergeCell ref="A3:R3"/>
    <mergeCell ref="A4:R4"/>
    <mergeCell ref="A5:A7"/>
    <mergeCell ref="B5:I5"/>
    <mergeCell ref="J5:O5"/>
    <mergeCell ref="P5:P6"/>
    <mergeCell ref="Q5:Q6"/>
    <mergeCell ref="R5:R7"/>
  </mergeCells>
  <printOptions horizontalCentered="1"/>
  <pageMargins left="0.39370078740157483" right="0.39370078740157483" top="0.78740157480314965" bottom="0.59055118110236227" header="0.39370078740157483" footer="0.39370078740157483"/>
  <pageSetup paperSize="9" scale="80" firstPageNumber="70" orientation="landscape" useFirstPageNumber="1" r:id="rId1"/>
  <headerFooter alignWithMargins="0">
    <oddHeader>&amp;L&amp;8PCBS: Prices and Price Indices Annual Bulletin, 2020&amp;R&amp;1&amp;K00+000ء &amp;8&amp;K000000PCBS: الأسعار والأرقام القياسية النشرة السنوية، 2020</oddHead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4"/>
  <sheetViews>
    <sheetView rightToLeft="1" view="pageBreakPreview" topLeftCell="B22" zoomScaleNormal="100" zoomScaleSheetLayoutView="100" workbookViewId="0">
      <selection activeCell="I39" sqref="I39"/>
    </sheetView>
  </sheetViews>
  <sheetFormatPr defaultColWidth="8.7109375" defaultRowHeight="16.5" customHeight="1" x14ac:dyDescent="0.2"/>
  <cols>
    <col min="1" max="1" width="15.85546875" style="81" hidden="1" customWidth="1"/>
    <col min="2" max="2" width="28.7109375" style="97" customWidth="1"/>
    <col min="3" max="3" width="11.7109375" style="97" customWidth="1"/>
    <col min="4" max="4" width="12.42578125" style="97" customWidth="1"/>
    <col min="5" max="5" width="12.5703125" style="97" customWidth="1"/>
    <col min="6" max="6" width="11.7109375" style="97" customWidth="1"/>
    <col min="7" max="7" width="12.140625" style="97" customWidth="1"/>
    <col min="8" max="8" width="12.5703125" style="97" customWidth="1"/>
    <col min="9" max="9" width="38.28515625" style="97" customWidth="1"/>
    <col min="10" max="16384" width="8.7109375" style="33"/>
  </cols>
  <sheetData>
    <row r="1" spans="1:13" ht="19.899999999999999" customHeight="1" x14ac:dyDescent="0.2">
      <c r="B1" s="538" t="s">
        <v>2822</v>
      </c>
      <c r="C1" s="538"/>
      <c r="D1" s="538"/>
      <c r="E1" s="538"/>
      <c r="F1" s="538"/>
      <c r="G1" s="538"/>
      <c r="H1" s="538"/>
      <c r="I1" s="538"/>
    </row>
    <row r="2" spans="1:13" ht="29.45" customHeight="1" x14ac:dyDescent="0.2">
      <c r="B2" s="575" t="s">
        <v>2823</v>
      </c>
      <c r="C2" s="575"/>
      <c r="D2" s="575"/>
      <c r="E2" s="575"/>
      <c r="F2" s="575"/>
      <c r="G2" s="575"/>
      <c r="H2" s="575"/>
      <c r="I2" s="575"/>
    </row>
    <row r="3" spans="1:13" ht="19.899999999999999" customHeight="1" x14ac:dyDescent="0.2">
      <c r="B3" s="538" t="s">
        <v>1683</v>
      </c>
      <c r="C3" s="538"/>
      <c r="D3" s="538"/>
      <c r="E3" s="538"/>
      <c r="F3" s="538"/>
      <c r="G3" s="538"/>
      <c r="H3" s="538"/>
      <c r="I3" s="538"/>
    </row>
    <row r="4" spans="1:13" s="36" customFormat="1" ht="4.9000000000000004" customHeight="1" x14ac:dyDescent="0.2">
      <c r="A4" s="82"/>
      <c r="B4" s="83"/>
      <c r="C4" s="83"/>
      <c r="D4" s="83"/>
      <c r="E4" s="83"/>
      <c r="F4" s="83"/>
      <c r="G4" s="83"/>
      <c r="H4" s="83"/>
      <c r="I4" s="83"/>
    </row>
    <row r="5" spans="1:13" s="37" customFormat="1" ht="17.25" customHeight="1" x14ac:dyDescent="0.2">
      <c r="A5" s="302"/>
      <c r="B5" s="543" t="s">
        <v>51</v>
      </c>
      <c r="C5" s="576" t="s">
        <v>52</v>
      </c>
      <c r="D5" s="577"/>
      <c r="E5" s="577"/>
      <c r="F5" s="578" t="s">
        <v>53</v>
      </c>
      <c r="G5" s="578"/>
      <c r="H5" s="578"/>
      <c r="I5" s="535" t="s">
        <v>54</v>
      </c>
    </row>
    <row r="6" spans="1:13" s="37" customFormat="1" ht="17.25" customHeight="1" x14ac:dyDescent="0.2">
      <c r="A6" s="302"/>
      <c r="B6" s="544"/>
      <c r="C6" s="84" t="s">
        <v>55</v>
      </c>
      <c r="D6" s="85"/>
      <c r="E6" s="86" t="s">
        <v>56</v>
      </c>
      <c r="F6" s="84" t="s">
        <v>57</v>
      </c>
      <c r="G6" s="85"/>
      <c r="H6" s="86" t="s">
        <v>58</v>
      </c>
      <c r="I6" s="536"/>
    </row>
    <row r="7" spans="1:13" s="37" customFormat="1" ht="17.25" customHeight="1" x14ac:dyDescent="0.2">
      <c r="A7" s="302"/>
      <c r="B7" s="544"/>
      <c r="C7" s="84" t="s">
        <v>39</v>
      </c>
      <c r="D7" s="87" t="s">
        <v>41</v>
      </c>
      <c r="E7" s="88" t="s">
        <v>40</v>
      </c>
      <c r="F7" s="84" t="s">
        <v>39</v>
      </c>
      <c r="G7" s="87" t="s">
        <v>41</v>
      </c>
      <c r="H7" s="88" t="s">
        <v>40</v>
      </c>
      <c r="I7" s="536"/>
    </row>
    <row r="8" spans="1:13" s="37" customFormat="1" ht="24.6" customHeight="1" x14ac:dyDescent="0.2">
      <c r="A8" s="302"/>
      <c r="B8" s="545"/>
      <c r="C8" s="89">
        <v>2019</v>
      </c>
      <c r="D8" s="89">
        <v>2020</v>
      </c>
      <c r="E8" s="89" t="s">
        <v>42</v>
      </c>
      <c r="F8" s="89">
        <v>2019</v>
      </c>
      <c r="G8" s="89">
        <v>2020</v>
      </c>
      <c r="H8" s="89" t="s">
        <v>42</v>
      </c>
      <c r="I8" s="537"/>
    </row>
    <row r="9" spans="1:13" s="63" customFormat="1" ht="18" customHeight="1" x14ac:dyDescent="0.2">
      <c r="A9" s="303" t="s">
        <v>1310</v>
      </c>
      <c r="B9" s="415" t="s">
        <v>52</v>
      </c>
      <c r="C9" s="420">
        <v>101.58018333639394</v>
      </c>
      <c r="D9" s="381">
        <v>100.83360522801394</v>
      </c>
      <c r="E9" s="421">
        <f>D9/C9*100-100</f>
        <v>-0.73496432459432981</v>
      </c>
      <c r="F9" s="420">
        <v>101.81121103155498</v>
      </c>
      <c r="G9" s="381">
        <v>100.89318118407188</v>
      </c>
      <c r="H9" s="421">
        <f>G9/F9*100-100</f>
        <v>-0.90169819038746368</v>
      </c>
      <c r="I9" s="442" t="s">
        <v>1710</v>
      </c>
      <c r="L9" s="527"/>
      <c r="M9" s="528"/>
    </row>
    <row r="10" spans="1:13" s="63" customFormat="1" ht="18" customHeight="1" x14ac:dyDescent="0.2">
      <c r="A10" s="303" t="s">
        <v>1311</v>
      </c>
      <c r="B10" s="416" t="s">
        <v>1684</v>
      </c>
      <c r="C10" s="422">
        <v>103.3274748267837</v>
      </c>
      <c r="D10" s="423">
        <v>100.78055525269849</v>
      </c>
      <c r="E10" s="424">
        <f t="shared" ref="E10:E27" si="0">D10/C10*100-100</f>
        <v>-2.4649006262417856</v>
      </c>
      <c r="F10" s="422">
        <v>104.03787822883855</v>
      </c>
      <c r="G10" s="423">
        <v>101.07495453539978</v>
      </c>
      <c r="H10" s="424">
        <f t="shared" ref="H10:H27" si="1">G10/F10*100-100</f>
        <v>-2.8479278354001138</v>
      </c>
      <c r="I10" s="443" t="s">
        <v>1809</v>
      </c>
    </row>
    <row r="11" spans="1:13" s="63" customFormat="1" ht="18" customHeight="1" x14ac:dyDescent="0.2">
      <c r="A11" s="303" t="s">
        <v>59</v>
      </c>
      <c r="B11" s="417" t="s">
        <v>1777</v>
      </c>
      <c r="C11" s="425">
        <v>103.53509787775437</v>
      </c>
      <c r="D11" s="394">
        <v>100.8020647308266</v>
      </c>
      <c r="E11" s="395">
        <f t="shared" si="0"/>
        <v>-2.6397165820567494</v>
      </c>
      <c r="F11" s="425">
        <v>104.43469551928042</v>
      </c>
      <c r="G11" s="394">
        <v>101.31005055443892</v>
      </c>
      <c r="H11" s="395">
        <f t="shared" si="1"/>
        <v>-2.9919606212330478</v>
      </c>
      <c r="I11" s="443" t="s">
        <v>1810</v>
      </c>
    </row>
    <row r="12" spans="1:13" s="63" customFormat="1" ht="18" customHeight="1" x14ac:dyDescent="0.2">
      <c r="A12" s="303" t="s">
        <v>1312</v>
      </c>
      <c r="B12" s="417" t="s">
        <v>1778</v>
      </c>
      <c r="C12" s="425">
        <v>101.11665952009031</v>
      </c>
      <c r="D12" s="394">
        <v>101.96988680936174</v>
      </c>
      <c r="E12" s="395">
        <f t="shared" si="0"/>
        <v>0.84380486194947935</v>
      </c>
      <c r="F12" s="425">
        <v>102.18515277793517</v>
      </c>
      <c r="G12" s="394">
        <v>102.66754389643769</v>
      </c>
      <c r="H12" s="395">
        <f t="shared" si="1"/>
        <v>0.47207554658241691</v>
      </c>
      <c r="I12" s="443" t="s">
        <v>1811</v>
      </c>
    </row>
    <row r="13" spans="1:13" s="63" customFormat="1" ht="18" customHeight="1" x14ac:dyDescent="0.2">
      <c r="A13" s="303" t="s">
        <v>1779</v>
      </c>
      <c r="B13" s="417" t="s">
        <v>1780</v>
      </c>
      <c r="C13" s="425">
        <v>103.16062671057995</v>
      </c>
      <c r="D13" s="394">
        <v>104.91795351439345</v>
      </c>
      <c r="E13" s="395">
        <f t="shared" si="0"/>
        <v>1.7034859711968693</v>
      </c>
      <c r="F13" s="425">
        <v>106.31229608761191</v>
      </c>
      <c r="G13" s="394">
        <v>105.0598949433397</v>
      </c>
      <c r="H13" s="395">
        <f t="shared" si="1"/>
        <v>-1.1780397850123592</v>
      </c>
      <c r="I13" s="443" t="s">
        <v>1812</v>
      </c>
    </row>
    <row r="14" spans="1:13" s="63" customFormat="1" ht="18" customHeight="1" x14ac:dyDescent="0.2">
      <c r="A14" s="303" t="s">
        <v>1781</v>
      </c>
      <c r="B14" s="417" t="s">
        <v>138</v>
      </c>
      <c r="C14" s="425">
        <v>103.56452157624646</v>
      </c>
      <c r="D14" s="394">
        <v>105.73854551935214</v>
      </c>
      <c r="E14" s="395">
        <f t="shared" si="0"/>
        <v>2.0991975920104267</v>
      </c>
      <c r="F14" s="425">
        <v>107.11110019113075</v>
      </c>
      <c r="G14" s="394">
        <v>105.96190427421386</v>
      </c>
      <c r="H14" s="395">
        <f t="shared" si="1"/>
        <v>-1.072900861690556</v>
      </c>
      <c r="I14" s="443" t="s">
        <v>139</v>
      </c>
    </row>
    <row r="15" spans="1:13" s="50" customFormat="1" ht="18" customHeight="1" x14ac:dyDescent="0.2">
      <c r="A15" s="304" t="s">
        <v>1782</v>
      </c>
      <c r="B15" s="52" t="s">
        <v>1783</v>
      </c>
      <c r="C15" s="426">
        <v>98.873590055296589</v>
      </c>
      <c r="D15" s="386">
        <v>98.853436525075679</v>
      </c>
      <c r="E15" s="391">
        <f t="shared" si="0"/>
        <v>-2.0383127799476597E-2</v>
      </c>
      <c r="F15" s="426">
        <v>100.69945246223681</v>
      </c>
      <c r="G15" s="386">
        <v>100.37015989298499</v>
      </c>
      <c r="H15" s="391">
        <f t="shared" si="1"/>
        <v>-0.32700532247214653</v>
      </c>
      <c r="I15" s="444" t="s">
        <v>1813</v>
      </c>
    </row>
    <row r="16" spans="1:13" s="50" customFormat="1" ht="18" customHeight="1" x14ac:dyDescent="0.2">
      <c r="A16" s="304" t="s">
        <v>1784</v>
      </c>
      <c r="B16" s="52" t="s">
        <v>1785</v>
      </c>
      <c r="C16" s="426">
        <v>106.13328690140123</v>
      </c>
      <c r="D16" s="386">
        <v>109.50884767904495</v>
      </c>
      <c r="E16" s="391">
        <f t="shared" si="0"/>
        <v>3.1804920738765361</v>
      </c>
      <c r="F16" s="426">
        <v>109.40514215162841</v>
      </c>
      <c r="G16" s="386">
        <v>107.96259064771944</v>
      </c>
      <c r="H16" s="391">
        <f t="shared" si="1"/>
        <v>-1.3185408615526484</v>
      </c>
      <c r="I16" s="444" t="s">
        <v>1814</v>
      </c>
    </row>
    <row r="17" spans="1:9" s="63" customFormat="1" ht="18" customHeight="1" x14ac:dyDescent="0.2">
      <c r="A17" s="303" t="s">
        <v>1786</v>
      </c>
      <c r="B17" s="416" t="s">
        <v>1787</v>
      </c>
      <c r="C17" s="422">
        <v>99.492242219997522</v>
      </c>
      <c r="D17" s="423">
        <v>97.75173100350257</v>
      </c>
      <c r="E17" s="424">
        <f t="shared" si="0"/>
        <v>-1.7493939001257246</v>
      </c>
      <c r="F17" s="422">
        <v>99.584235250893073</v>
      </c>
      <c r="G17" s="423">
        <v>98.229135364724414</v>
      </c>
      <c r="H17" s="424">
        <f t="shared" si="1"/>
        <v>-1.3607574359080132</v>
      </c>
      <c r="I17" s="443" t="s">
        <v>1815</v>
      </c>
    </row>
    <row r="18" spans="1:9" s="63" customFormat="1" ht="18" customHeight="1" x14ac:dyDescent="0.2">
      <c r="A18" s="303" t="s">
        <v>1788</v>
      </c>
      <c r="B18" s="417" t="s">
        <v>1789</v>
      </c>
      <c r="C18" s="425">
        <v>100.18091247519122</v>
      </c>
      <c r="D18" s="394">
        <v>98.818786683862598</v>
      </c>
      <c r="E18" s="395">
        <f t="shared" si="0"/>
        <v>-1.3596659859391309</v>
      </c>
      <c r="F18" s="425">
        <v>99.893017147338398</v>
      </c>
      <c r="G18" s="394">
        <v>97.657126404670578</v>
      </c>
      <c r="H18" s="395">
        <f t="shared" si="1"/>
        <v>-2.2382853241583121</v>
      </c>
      <c r="I18" s="443" t="s">
        <v>1816</v>
      </c>
    </row>
    <row r="19" spans="1:9" s="50" customFormat="1" ht="18" customHeight="1" x14ac:dyDescent="0.2">
      <c r="A19" s="304" t="s">
        <v>1790</v>
      </c>
      <c r="B19" s="52" t="s">
        <v>1791</v>
      </c>
      <c r="C19" s="426">
        <v>100.05196837156289</v>
      </c>
      <c r="D19" s="386">
        <v>98.45852759359957</v>
      </c>
      <c r="E19" s="391">
        <f t="shared" si="0"/>
        <v>-1.5926131228580829</v>
      </c>
      <c r="F19" s="426">
        <v>100.19658622826408</v>
      </c>
      <c r="G19" s="386">
        <v>98.041060614784882</v>
      </c>
      <c r="H19" s="391">
        <f t="shared" si="1"/>
        <v>-2.151296460907929</v>
      </c>
      <c r="I19" s="444" t="s">
        <v>226</v>
      </c>
    </row>
    <row r="20" spans="1:9" s="50" customFormat="1" ht="18" customHeight="1" x14ac:dyDescent="0.2">
      <c r="A20" s="304" t="s">
        <v>1792</v>
      </c>
      <c r="B20" s="51" t="s">
        <v>1793</v>
      </c>
      <c r="C20" s="427">
        <v>100.53318221727237</v>
      </c>
      <c r="D20" s="428">
        <v>99.802999014929114</v>
      </c>
      <c r="E20" s="429">
        <f t="shared" si="0"/>
        <v>-0.72631064315181959</v>
      </c>
      <c r="F20" s="427">
        <v>99.255177539314516</v>
      </c>
      <c r="G20" s="428">
        <v>96.850428814324744</v>
      </c>
      <c r="H20" s="429">
        <f t="shared" si="1"/>
        <v>-2.4227942406704841</v>
      </c>
      <c r="I20" s="444" t="s">
        <v>232</v>
      </c>
    </row>
    <row r="21" spans="1:9" s="63" customFormat="1" ht="18" customHeight="1" x14ac:dyDescent="0.2">
      <c r="A21" s="303" t="s">
        <v>1794</v>
      </c>
      <c r="B21" s="95" t="s">
        <v>1795</v>
      </c>
      <c r="C21" s="430">
        <v>95.700869414902968</v>
      </c>
      <c r="D21" s="431">
        <v>96.176228795557464</v>
      </c>
      <c r="E21" s="432">
        <f t="shared" si="0"/>
        <v>0.49671375355390524</v>
      </c>
      <c r="F21" s="430">
        <v>87.813511663988095</v>
      </c>
      <c r="G21" s="431">
        <v>86.370914146254378</v>
      </c>
      <c r="H21" s="432">
        <f t="shared" si="1"/>
        <v>-1.6427967523422922</v>
      </c>
      <c r="I21" s="443" t="s">
        <v>1817</v>
      </c>
    </row>
    <row r="22" spans="1:9" s="98" customFormat="1" ht="18" customHeight="1" x14ac:dyDescent="0.2">
      <c r="A22" s="307" t="s">
        <v>1796</v>
      </c>
      <c r="B22" s="418" t="s">
        <v>1797</v>
      </c>
      <c r="C22" s="433">
        <v>95.700869414902968</v>
      </c>
      <c r="D22" s="434">
        <v>96.176228795557464</v>
      </c>
      <c r="E22" s="435">
        <f t="shared" si="0"/>
        <v>0.49671375355390524</v>
      </c>
      <c r="F22" s="433">
        <v>87.813511663988095</v>
      </c>
      <c r="G22" s="434">
        <v>86.370914146254378</v>
      </c>
      <c r="H22" s="435">
        <f t="shared" si="1"/>
        <v>-1.6427967523422922</v>
      </c>
      <c r="I22" s="443" t="s">
        <v>1818</v>
      </c>
    </row>
    <row r="23" spans="1:9" ht="18" customHeight="1" x14ac:dyDescent="0.2">
      <c r="A23" s="305" t="s">
        <v>1798</v>
      </c>
      <c r="B23" s="419" t="s">
        <v>1799</v>
      </c>
      <c r="C23" s="436">
        <v>102.27567840072068</v>
      </c>
      <c r="D23" s="437">
        <v>105.36379459897664</v>
      </c>
      <c r="E23" s="438">
        <f t="shared" si="0"/>
        <v>3.019404267509799</v>
      </c>
      <c r="F23" s="436">
        <v>105.27228063150278</v>
      </c>
      <c r="G23" s="437">
        <v>111.81955730336377</v>
      </c>
      <c r="H23" s="438">
        <f t="shared" si="1"/>
        <v>6.2193738300200891</v>
      </c>
      <c r="I23" s="444" t="s">
        <v>1819</v>
      </c>
    </row>
    <row r="24" spans="1:9" ht="18" customHeight="1" x14ac:dyDescent="0.2">
      <c r="A24" s="305" t="s">
        <v>1800</v>
      </c>
      <c r="B24" s="419" t="s">
        <v>1801</v>
      </c>
      <c r="C24" s="436">
        <v>95.313308307539316</v>
      </c>
      <c r="D24" s="437">
        <v>95.634655164379694</v>
      </c>
      <c r="E24" s="438">
        <f t="shared" si="0"/>
        <v>0.33714794140134074</v>
      </c>
      <c r="F24" s="436">
        <v>85.645978073205683</v>
      </c>
      <c r="G24" s="437">
        <v>83.211425124691218</v>
      </c>
      <c r="H24" s="438">
        <f t="shared" si="1"/>
        <v>-2.8425770868464326</v>
      </c>
      <c r="I24" s="444" t="s">
        <v>1820</v>
      </c>
    </row>
    <row r="25" spans="1:9" s="98" customFormat="1" ht="18" customHeight="1" x14ac:dyDescent="0.2">
      <c r="A25" s="307" t="s">
        <v>1802</v>
      </c>
      <c r="B25" s="418" t="s">
        <v>1803</v>
      </c>
      <c r="C25" s="433">
        <v>101.30773928985212</v>
      </c>
      <c r="D25" s="434">
        <v>101.0220031817078</v>
      </c>
      <c r="E25" s="435">
        <f t="shared" si="0"/>
        <v>-0.28204766007738158</v>
      </c>
      <c r="F25" s="433">
        <v>101.7634845574914</v>
      </c>
      <c r="G25" s="434">
        <v>102.2203870925614</v>
      </c>
      <c r="H25" s="435">
        <f t="shared" si="1"/>
        <v>0.44898475819377381</v>
      </c>
      <c r="I25" s="443" t="s">
        <v>1821</v>
      </c>
    </row>
    <row r="26" spans="1:9" s="98" customFormat="1" ht="18" customHeight="1" x14ac:dyDescent="0.2">
      <c r="A26" s="307" t="s">
        <v>1804</v>
      </c>
      <c r="B26" s="418" t="s">
        <v>165</v>
      </c>
      <c r="C26" s="433">
        <v>102.76877516543696</v>
      </c>
      <c r="D26" s="434">
        <v>103.10571658001724</v>
      </c>
      <c r="E26" s="435">
        <f t="shared" si="0"/>
        <v>0.32786360841402029</v>
      </c>
      <c r="F26" s="433">
        <v>102.89351421904321</v>
      </c>
      <c r="G26" s="434">
        <v>103.58985589432712</v>
      </c>
      <c r="H26" s="435">
        <f t="shared" si="1"/>
        <v>0.6767595417156258</v>
      </c>
      <c r="I26" s="443" t="s">
        <v>166</v>
      </c>
    </row>
    <row r="27" spans="1:9" ht="18" customHeight="1" x14ac:dyDescent="0.2">
      <c r="A27" s="305" t="s">
        <v>1805</v>
      </c>
      <c r="B27" s="409" t="s">
        <v>1806</v>
      </c>
      <c r="C27" s="439">
        <v>102.73463815975565</v>
      </c>
      <c r="D27" s="440">
        <v>103.06088654801253</v>
      </c>
      <c r="E27" s="441">
        <f t="shared" si="0"/>
        <v>0.31756415762087897</v>
      </c>
      <c r="F27" s="439">
        <v>102.95083308454291</v>
      </c>
      <c r="G27" s="440">
        <v>103.7042738086307</v>
      </c>
      <c r="H27" s="441">
        <f t="shared" si="1"/>
        <v>0.7318451939763122</v>
      </c>
      <c r="I27" s="445" t="s">
        <v>1822</v>
      </c>
    </row>
    <row r="28" spans="1:9" ht="5.0999999999999996" customHeight="1" x14ac:dyDescent="0.2"/>
    <row r="29" spans="1:9" ht="19.899999999999999" customHeight="1" x14ac:dyDescent="0.2">
      <c r="A29" s="305"/>
      <c r="B29" s="538" t="s">
        <v>2824</v>
      </c>
      <c r="C29" s="538"/>
      <c r="D29" s="538"/>
      <c r="E29" s="538"/>
      <c r="F29" s="538"/>
      <c r="G29" s="538"/>
      <c r="H29" s="538"/>
      <c r="I29" s="538"/>
    </row>
    <row r="30" spans="1:9" ht="30" customHeight="1" x14ac:dyDescent="0.2">
      <c r="A30" s="305"/>
      <c r="B30" s="575" t="s">
        <v>2825</v>
      </c>
      <c r="C30" s="575"/>
      <c r="D30" s="575"/>
      <c r="E30" s="575"/>
      <c r="F30" s="575"/>
      <c r="G30" s="575"/>
      <c r="H30" s="575"/>
      <c r="I30" s="575"/>
    </row>
    <row r="31" spans="1:9" ht="19.899999999999999" customHeight="1" x14ac:dyDescent="0.2">
      <c r="A31" s="305"/>
      <c r="B31" s="538" t="s">
        <v>1683</v>
      </c>
      <c r="C31" s="538"/>
      <c r="D31" s="538"/>
      <c r="E31" s="538"/>
      <c r="F31" s="538"/>
      <c r="G31" s="538"/>
      <c r="H31" s="538"/>
      <c r="I31" s="538"/>
    </row>
    <row r="32" spans="1:9" s="36" customFormat="1" ht="4.9000000000000004" customHeight="1" x14ac:dyDescent="0.2">
      <c r="A32" s="306"/>
      <c r="B32" s="83"/>
      <c r="C32" s="83"/>
      <c r="D32" s="83"/>
      <c r="E32" s="83"/>
      <c r="F32" s="83"/>
      <c r="G32" s="83"/>
      <c r="H32" s="83"/>
      <c r="I32" s="83"/>
    </row>
    <row r="33" spans="1:13" s="37" customFormat="1" ht="17.25" customHeight="1" x14ac:dyDescent="0.2">
      <c r="A33" s="302"/>
      <c r="B33" s="543" t="s">
        <v>51</v>
      </c>
      <c r="C33" s="576" t="s">
        <v>52</v>
      </c>
      <c r="D33" s="577"/>
      <c r="E33" s="577"/>
      <c r="F33" s="578" t="s">
        <v>53</v>
      </c>
      <c r="G33" s="578"/>
      <c r="H33" s="578"/>
      <c r="I33" s="535" t="s">
        <v>54</v>
      </c>
    </row>
    <row r="34" spans="1:13" s="37" customFormat="1" ht="17.25" customHeight="1" x14ac:dyDescent="0.2">
      <c r="A34" s="302"/>
      <c r="B34" s="544"/>
      <c r="C34" s="84" t="s">
        <v>55</v>
      </c>
      <c r="D34" s="85"/>
      <c r="E34" s="86" t="s">
        <v>56</v>
      </c>
      <c r="F34" s="84" t="s">
        <v>57</v>
      </c>
      <c r="G34" s="85"/>
      <c r="H34" s="86" t="s">
        <v>58</v>
      </c>
      <c r="I34" s="536"/>
    </row>
    <row r="35" spans="1:13" s="37" customFormat="1" ht="17.25" customHeight="1" x14ac:dyDescent="0.2">
      <c r="A35" s="302"/>
      <c r="B35" s="544"/>
      <c r="C35" s="84" t="s">
        <v>39</v>
      </c>
      <c r="D35" s="87" t="s">
        <v>41</v>
      </c>
      <c r="E35" s="88" t="s">
        <v>40</v>
      </c>
      <c r="F35" s="84" t="s">
        <v>39</v>
      </c>
      <c r="G35" s="87" t="s">
        <v>41</v>
      </c>
      <c r="H35" s="88" t="s">
        <v>40</v>
      </c>
      <c r="I35" s="536"/>
    </row>
    <row r="36" spans="1:13" s="37" customFormat="1" ht="24.6" customHeight="1" x14ac:dyDescent="0.2">
      <c r="A36" s="302"/>
      <c r="B36" s="545"/>
      <c r="C36" s="89">
        <v>2019</v>
      </c>
      <c r="D36" s="89">
        <v>2020</v>
      </c>
      <c r="E36" s="89" t="s">
        <v>42</v>
      </c>
      <c r="F36" s="89">
        <v>2019</v>
      </c>
      <c r="G36" s="89">
        <v>2020</v>
      </c>
      <c r="H36" s="89" t="s">
        <v>42</v>
      </c>
      <c r="I36" s="537"/>
    </row>
    <row r="37" spans="1:13" ht="36" customHeight="1" x14ac:dyDescent="0.2">
      <c r="A37" s="305" t="s">
        <v>1807</v>
      </c>
      <c r="B37" s="455" t="s">
        <v>1808</v>
      </c>
      <c r="C37" s="452">
        <v>103.02594749471196</v>
      </c>
      <c r="D37" s="453">
        <v>103.44344519803796</v>
      </c>
      <c r="E37" s="454">
        <f>D37/C37*100-100</f>
        <v>0.40523549016371874</v>
      </c>
      <c r="F37" s="452">
        <v>102.45532846948159</v>
      </c>
      <c r="G37" s="453">
        <v>102.71516482873555</v>
      </c>
      <c r="H37" s="454">
        <f>G37/F37*100-100</f>
        <v>0.25360941508412793</v>
      </c>
      <c r="I37" s="446" t="s">
        <v>1823</v>
      </c>
    </row>
    <row r="38" spans="1:13" ht="18" customHeight="1" x14ac:dyDescent="0.2">
      <c r="A38" s="305" t="s">
        <v>1824</v>
      </c>
      <c r="B38" s="419" t="s">
        <v>1825</v>
      </c>
      <c r="C38" s="436">
        <v>99.510592799654546</v>
      </c>
      <c r="D38" s="437">
        <v>98.458932498141976</v>
      </c>
      <c r="E38" s="438">
        <f>D38/C38*100-100</f>
        <v>-1.0568325159411813</v>
      </c>
      <c r="F38" s="436">
        <v>100.22786251813683</v>
      </c>
      <c r="G38" s="437">
        <v>100.35938596511141</v>
      </c>
      <c r="H38" s="438">
        <f>G38/F38*100-100</f>
        <v>0.1312244356710579</v>
      </c>
      <c r="I38" s="447" t="s">
        <v>2448</v>
      </c>
    </row>
    <row r="39" spans="1:13" s="50" customFormat="1" ht="18" customHeight="1" x14ac:dyDescent="0.2">
      <c r="A39" s="304" t="s">
        <v>1826</v>
      </c>
      <c r="B39" s="52" t="s">
        <v>1827</v>
      </c>
      <c r="C39" s="426">
        <v>98.497059917850791</v>
      </c>
      <c r="D39" s="386">
        <v>96.667555268633308</v>
      </c>
      <c r="E39" s="391">
        <f t="shared" ref="E39:E102" si="2">D39/C39*100-100</f>
        <v>-1.8574205674193109</v>
      </c>
      <c r="F39" s="426">
        <v>100.6314887818923</v>
      </c>
      <c r="G39" s="386">
        <v>99.517546391203055</v>
      </c>
      <c r="H39" s="391">
        <f t="shared" ref="H39:H102" si="3">G39/F39*100-100</f>
        <v>-1.1069521122792736</v>
      </c>
      <c r="I39" s="448" t="s">
        <v>2449</v>
      </c>
      <c r="L39" s="527"/>
      <c r="M39" s="528"/>
    </row>
    <row r="40" spans="1:13" s="50" customFormat="1" ht="18" customHeight="1" x14ac:dyDescent="0.2">
      <c r="A40" s="304" t="s">
        <v>1828</v>
      </c>
      <c r="B40" s="51" t="s">
        <v>1829</v>
      </c>
      <c r="C40" s="427">
        <v>100.60293116273191</v>
      </c>
      <c r="D40" s="428">
        <v>101.91517900149829</v>
      </c>
      <c r="E40" s="429">
        <f t="shared" si="2"/>
        <v>1.3043833053370406</v>
      </c>
      <c r="F40" s="427">
        <v>100.90125496612751</v>
      </c>
      <c r="G40" s="428">
        <v>102.56121071362952</v>
      </c>
      <c r="H40" s="429">
        <f t="shared" si="3"/>
        <v>1.6451289412200651</v>
      </c>
      <c r="I40" s="448" t="s">
        <v>178</v>
      </c>
    </row>
    <row r="41" spans="1:13" s="50" customFormat="1" ht="18" customHeight="1" x14ac:dyDescent="0.2">
      <c r="A41" s="304" t="s">
        <v>1830</v>
      </c>
      <c r="B41" s="52" t="s">
        <v>1831</v>
      </c>
      <c r="C41" s="426">
        <v>99.139453240370315</v>
      </c>
      <c r="D41" s="386">
        <v>98.768200103943627</v>
      </c>
      <c r="E41" s="391">
        <f t="shared" si="2"/>
        <v>-0.37447567471102161</v>
      </c>
      <c r="F41" s="426">
        <v>99.436803230849478</v>
      </c>
      <c r="G41" s="386">
        <v>99.871890811235843</v>
      </c>
      <c r="H41" s="391">
        <f t="shared" si="3"/>
        <v>0.43755185831575716</v>
      </c>
      <c r="I41" s="448" t="s">
        <v>2450</v>
      </c>
    </row>
    <row r="42" spans="1:13" s="50" customFormat="1" ht="18" customHeight="1" x14ac:dyDescent="0.2">
      <c r="A42" s="304" t="s">
        <v>1832</v>
      </c>
      <c r="B42" s="52" t="s">
        <v>183</v>
      </c>
      <c r="C42" s="426">
        <v>99.026336028448611</v>
      </c>
      <c r="D42" s="386">
        <v>94.839257538662764</v>
      </c>
      <c r="E42" s="391">
        <f t="shared" si="2"/>
        <v>-4.2282474114592787</v>
      </c>
      <c r="F42" s="426">
        <v>100.03157668506869</v>
      </c>
      <c r="G42" s="386">
        <v>98.127769935876927</v>
      </c>
      <c r="H42" s="391">
        <f t="shared" si="3"/>
        <v>-1.9032057798964388</v>
      </c>
      <c r="I42" s="448" t="s">
        <v>184</v>
      </c>
    </row>
    <row r="43" spans="1:13" s="63" customFormat="1" ht="18" customHeight="1" x14ac:dyDescent="0.2">
      <c r="A43" s="303" t="s">
        <v>1833</v>
      </c>
      <c r="B43" s="417" t="s">
        <v>1834</v>
      </c>
      <c r="C43" s="425">
        <v>96.565721866945694</v>
      </c>
      <c r="D43" s="394">
        <v>94.860574184230927</v>
      </c>
      <c r="E43" s="395">
        <f t="shared" si="2"/>
        <v>-1.765789816249935</v>
      </c>
      <c r="F43" s="425">
        <v>96.705385959286559</v>
      </c>
      <c r="G43" s="394">
        <v>94.519024521233504</v>
      </c>
      <c r="H43" s="395">
        <f t="shared" si="3"/>
        <v>-2.260847641902302</v>
      </c>
      <c r="I43" s="449" t="s">
        <v>2451</v>
      </c>
    </row>
    <row r="44" spans="1:13" s="63" customFormat="1" ht="18" customHeight="1" x14ac:dyDescent="0.2">
      <c r="A44" s="303" t="s">
        <v>1835</v>
      </c>
      <c r="B44" s="417" t="s">
        <v>1834</v>
      </c>
      <c r="C44" s="425">
        <v>96.565721866945694</v>
      </c>
      <c r="D44" s="394">
        <v>94.860574184230927</v>
      </c>
      <c r="E44" s="395">
        <f t="shared" si="2"/>
        <v>-1.765789816249935</v>
      </c>
      <c r="F44" s="425">
        <v>96.705385959286559</v>
      </c>
      <c r="G44" s="394">
        <v>94.519024521233504</v>
      </c>
      <c r="H44" s="395">
        <f t="shared" si="3"/>
        <v>-2.260847641902302</v>
      </c>
      <c r="I44" s="449" t="s">
        <v>2451</v>
      </c>
    </row>
    <row r="45" spans="1:13" s="63" customFormat="1" ht="39" customHeight="1" x14ac:dyDescent="0.2">
      <c r="A45" s="303" t="s">
        <v>1836</v>
      </c>
      <c r="B45" s="417" t="s">
        <v>1837</v>
      </c>
      <c r="C45" s="425">
        <v>99.161775138646874</v>
      </c>
      <c r="D45" s="394">
        <v>97.939181935732179</v>
      </c>
      <c r="E45" s="395">
        <f t="shared" si="2"/>
        <v>-1.2329279111888383</v>
      </c>
      <c r="F45" s="425">
        <v>99.250716404404542</v>
      </c>
      <c r="G45" s="394">
        <v>98.761092946337044</v>
      </c>
      <c r="H45" s="395">
        <f t="shared" si="3"/>
        <v>-0.49331982257184848</v>
      </c>
      <c r="I45" s="449" t="s">
        <v>2452</v>
      </c>
    </row>
    <row r="46" spans="1:13" s="63" customFormat="1" ht="39" customHeight="1" x14ac:dyDescent="0.2">
      <c r="A46" s="303" t="s">
        <v>1838</v>
      </c>
      <c r="B46" s="417" t="s">
        <v>1837</v>
      </c>
      <c r="C46" s="425">
        <v>99.161775138646874</v>
      </c>
      <c r="D46" s="394">
        <v>97.939181935732179</v>
      </c>
      <c r="E46" s="395">
        <f t="shared" si="2"/>
        <v>-1.2329279111888383</v>
      </c>
      <c r="F46" s="425">
        <v>99.250716404404542</v>
      </c>
      <c r="G46" s="394">
        <v>98.761092946337044</v>
      </c>
      <c r="H46" s="395">
        <f t="shared" si="3"/>
        <v>-0.49331982257184848</v>
      </c>
      <c r="I46" s="449" t="s">
        <v>2452</v>
      </c>
    </row>
    <row r="47" spans="1:13" s="50" customFormat="1" ht="18" customHeight="1" x14ac:dyDescent="0.2">
      <c r="A47" s="304" t="s">
        <v>1839</v>
      </c>
      <c r="B47" s="51" t="s">
        <v>205</v>
      </c>
      <c r="C47" s="427">
        <v>100.39964093519728</v>
      </c>
      <c r="D47" s="428">
        <v>99.113150471159557</v>
      </c>
      <c r="E47" s="429">
        <f t="shared" si="2"/>
        <v>-1.2813695866383483</v>
      </c>
      <c r="F47" s="427">
        <v>99.806849006648164</v>
      </c>
      <c r="G47" s="428">
        <v>98.319079640964972</v>
      </c>
      <c r="H47" s="429">
        <f t="shared" si="3"/>
        <v>-1.4906485682000579</v>
      </c>
      <c r="I47" s="448" t="s">
        <v>2453</v>
      </c>
    </row>
    <row r="48" spans="1:13" s="50" customFormat="1" ht="18" customHeight="1" x14ac:dyDescent="0.2">
      <c r="A48" s="304" t="s">
        <v>1840</v>
      </c>
      <c r="B48" s="52" t="s">
        <v>219</v>
      </c>
      <c r="C48" s="426">
        <v>99.535936895338139</v>
      </c>
      <c r="D48" s="386">
        <v>99.911061659366155</v>
      </c>
      <c r="E48" s="391">
        <f t="shared" si="2"/>
        <v>0.3768736958014216</v>
      </c>
      <c r="F48" s="426">
        <v>99.498680819649678</v>
      </c>
      <c r="G48" s="386">
        <v>99.878457291554454</v>
      </c>
      <c r="H48" s="391">
        <f t="shared" si="3"/>
        <v>0.38168995686802987</v>
      </c>
      <c r="I48" s="448" t="s">
        <v>2454</v>
      </c>
    </row>
    <row r="49" spans="1:9" s="50" customFormat="1" ht="18" customHeight="1" x14ac:dyDescent="0.2">
      <c r="A49" s="304" t="s">
        <v>1841</v>
      </c>
      <c r="B49" s="52" t="s">
        <v>1842</v>
      </c>
      <c r="C49" s="426">
        <v>95.415908734111454</v>
      </c>
      <c r="D49" s="386">
        <v>90.929295740553371</v>
      </c>
      <c r="E49" s="391">
        <f t="shared" si="2"/>
        <v>-4.7021645059846406</v>
      </c>
      <c r="F49" s="426">
        <v>97.201253394033017</v>
      </c>
      <c r="G49" s="386">
        <v>96.706771688408594</v>
      </c>
      <c r="H49" s="391">
        <f t="shared" si="3"/>
        <v>-0.50871947465522283</v>
      </c>
      <c r="I49" s="450" t="s">
        <v>2455</v>
      </c>
    </row>
    <row r="50" spans="1:9" s="63" customFormat="1" ht="36" customHeight="1" x14ac:dyDescent="0.2">
      <c r="A50" s="303" t="s">
        <v>1843</v>
      </c>
      <c r="B50" s="456" t="s">
        <v>1844</v>
      </c>
      <c r="C50" s="457">
        <v>101.96753478935506</v>
      </c>
      <c r="D50" s="458">
        <v>106.7096098496858</v>
      </c>
      <c r="E50" s="459">
        <f t="shared" si="2"/>
        <v>4.6505734105732159</v>
      </c>
      <c r="F50" s="457">
        <v>104.75450889281335</v>
      </c>
      <c r="G50" s="458">
        <v>109.24795455892782</v>
      </c>
      <c r="H50" s="459">
        <f t="shared" si="3"/>
        <v>4.289500961445242</v>
      </c>
      <c r="I50" s="59" t="s">
        <v>2456</v>
      </c>
    </row>
    <row r="51" spans="1:9" s="63" customFormat="1" ht="36" customHeight="1" x14ac:dyDescent="0.2">
      <c r="A51" s="303" t="s">
        <v>1845</v>
      </c>
      <c r="B51" s="95" t="s">
        <v>1844</v>
      </c>
      <c r="C51" s="436">
        <v>101.96753478935506</v>
      </c>
      <c r="D51" s="437">
        <v>106.7096098496858</v>
      </c>
      <c r="E51" s="438">
        <f t="shared" si="2"/>
        <v>4.6505734105732159</v>
      </c>
      <c r="F51" s="436">
        <v>104.75450889281335</v>
      </c>
      <c r="G51" s="437">
        <v>109.24795455892782</v>
      </c>
      <c r="H51" s="438">
        <f t="shared" si="3"/>
        <v>4.289500961445242</v>
      </c>
      <c r="I51" s="448" t="s">
        <v>2456</v>
      </c>
    </row>
    <row r="52" spans="1:9" s="98" customFormat="1" ht="36.75" customHeight="1" x14ac:dyDescent="0.2">
      <c r="A52" s="307" t="s">
        <v>1313</v>
      </c>
      <c r="B52" s="418" t="s">
        <v>1846</v>
      </c>
      <c r="C52" s="433">
        <v>107.81580428800834</v>
      </c>
      <c r="D52" s="434">
        <v>103.08447912532864</v>
      </c>
      <c r="E52" s="435">
        <f t="shared" si="2"/>
        <v>-4.3883410172787904</v>
      </c>
      <c r="F52" s="433">
        <v>109.73784458192176</v>
      </c>
      <c r="G52" s="434">
        <v>104.11416782357581</v>
      </c>
      <c r="H52" s="435">
        <f t="shared" si="3"/>
        <v>-5.1246466337761376</v>
      </c>
      <c r="I52" s="451" t="s">
        <v>2457</v>
      </c>
    </row>
    <row r="53" spans="1:9" ht="18" customHeight="1" x14ac:dyDescent="0.2">
      <c r="A53" s="305" t="s">
        <v>1847</v>
      </c>
      <c r="B53" s="419" t="s">
        <v>60</v>
      </c>
      <c r="C53" s="436">
        <v>101.91236852877346</v>
      </c>
      <c r="D53" s="437">
        <v>101.21703369423001</v>
      </c>
      <c r="E53" s="438">
        <f t="shared" si="2"/>
        <v>-0.68228699281689842</v>
      </c>
      <c r="F53" s="436">
        <v>102.91305066577728</v>
      </c>
      <c r="G53" s="437">
        <v>103.13941587341084</v>
      </c>
      <c r="H53" s="438">
        <f t="shared" si="3"/>
        <v>0.21995772758569387</v>
      </c>
      <c r="I53" s="447" t="s">
        <v>61</v>
      </c>
    </row>
    <row r="54" spans="1:9" ht="18" customHeight="1" x14ac:dyDescent="0.2">
      <c r="A54" s="305" t="s">
        <v>1848</v>
      </c>
      <c r="B54" s="419" t="s">
        <v>1849</v>
      </c>
      <c r="C54" s="436">
        <v>102.29115944911696</v>
      </c>
      <c r="D54" s="437">
        <v>101.63502301124801</v>
      </c>
      <c r="E54" s="438">
        <f t="shared" si="2"/>
        <v>-0.64144002414532508</v>
      </c>
      <c r="F54" s="436">
        <v>103.34435156665681</v>
      </c>
      <c r="G54" s="437">
        <v>103.79146597442055</v>
      </c>
      <c r="H54" s="438">
        <f t="shared" si="3"/>
        <v>0.43264523022853041</v>
      </c>
      <c r="I54" s="447" t="s">
        <v>263</v>
      </c>
    </row>
    <row r="55" spans="1:9" ht="18" customHeight="1" x14ac:dyDescent="0.2">
      <c r="A55" s="305" t="s">
        <v>1850</v>
      </c>
      <c r="B55" s="419" t="s">
        <v>1851</v>
      </c>
      <c r="C55" s="436">
        <v>98.519868104131547</v>
      </c>
      <c r="D55" s="437">
        <v>96.471539194167121</v>
      </c>
      <c r="E55" s="438">
        <f t="shared" si="2"/>
        <v>-2.0791023672498454</v>
      </c>
      <c r="F55" s="436">
        <v>99.945252238346299</v>
      </c>
      <c r="G55" s="437">
        <v>99.13530378150223</v>
      </c>
      <c r="H55" s="438">
        <f t="shared" si="3"/>
        <v>-0.81039212839499442</v>
      </c>
      <c r="I55" s="447" t="s">
        <v>2458</v>
      </c>
    </row>
    <row r="56" spans="1:9" ht="18" customHeight="1" x14ac:dyDescent="0.2">
      <c r="A56" s="305" t="s">
        <v>1852</v>
      </c>
      <c r="B56" s="419" t="s">
        <v>1853</v>
      </c>
      <c r="C56" s="436">
        <v>99.524604649370119</v>
      </c>
      <c r="D56" s="437">
        <v>95.293591204759693</v>
      </c>
      <c r="E56" s="438">
        <f t="shared" si="2"/>
        <v>-4.2512235637775007</v>
      </c>
      <c r="F56" s="436">
        <v>100.49080575025198</v>
      </c>
      <c r="G56" s="437">
        <v>94.969459784420948</v>
      </c>
      <c r="H56" s="438">
        <f t="shared" si="3"/>
        <v>-5.4943792365971547</v>
      </c>
      <c r="I56" s="447" t="s">
        <v>2459</v>
      </c>
    </row>
    <row r="57" spans="1:9" s="97" customFormat="1" ht="18" customHeight="1" x14ac:dyDescent="0.2">
      <c r="A57" s="305" t="s">
        <v>1854</v>
      </c>
      <c r="B57" s="419" t="s">
        <v>1855</v>
      </c>
      <c r="C57" s="436">
        <v>102.5601219522585</v>
      </c>
      <c r="D57" s="437">
        <v>104.01048922951149</v>
      </c>
      <c r="E57" s="438">
        <f t="shared" si="2"/>
        <v>1.4141629803522875</v>
      </c>
      <c r="F57" s="436">
        <v>100.78504917545717</v>
      </c>
      <c r="G57" s="437">
        <v>100.68364507322912</v>
      </c>
      <c r="H57" s="438">
        <f t="shared" si="3"/>
        <v>-0.10061423103691425</v>
      </c>
      <c r="I57" s="447" t="s">
        <v>2460</v>
      </c>
    </row>
    <row r="58" spans="1:9" ht="18" customHeight="1" x14ac:dyDescent="0.2">
      <c r="A58" s="305" t="s">
        <v>1856</v>
      </c>
      <c r="B58" s="419" t="s">
        <v>62</v>
      </c>
      <c r="C58" s="436">
        <v>113.0234274818384</v>
      </c>
      <c r="D58" s="437">
        <v>104.73181680067955</v>
      </c>
      <c r="E58" s="438">
        <f t="shared" si="2"/>
        <v>-7.3361876080878972</v>
      </c>
      <c r="F58" s="436">
        <v>116.21546294852116</v>
      </c>
      <c r="G58" s="437">
        <v>105.03933438726226</v>
      </c>
      <c r="H58" s="438">
        <f t="shared" si="3"/>
        <v>-9.6167310938730139</v>
      </c>
      <c r="I58" s="447" t="s">
        <v>63</v>
      </c>
    </row>
    <row r="59" spans="1:9" ht="18" customHeight="1" x14ac:dyDescent="0.2">
      <c r="A59" s="305" t="s">
        <v>1857</v>
      </c>
      <c r="B59" s="419" t="s">
        <v>1858</v>
      </c>
      <c r="C59" s="436">
        <v>113.36126449781705</v>
      </c>
      <c r="D59" s="437">
        <v>104.91649313573312</v>
      </c>
      <c r="E59" s="438">
        <f t="shared" si="2"/>
        <v>-7.4494329253415685</v>
      </c>
      <c r="F59" s="436">
        <v>116.65068117464534</v>
      </c>
      <c r="G59" s="437">
        <v>105.27127135453624</v>
      </c>
      <c r="H59" s="438">
        <f t="shared" si="3"/>
        <v>-9.755116477264508</v>
      </c>
      <c r="I59" s="447" t="s">
        <v>269</v>
      </c>
    </row>
    <row r="60" spans="1:9" ht="18" customHeight="1" x14ac:dyDescent="0.2">
      <c r="A60" s="305" t="s">
        <v>1859</v>
      </c>
      <c r="B60" s="419" t="s">
        <v>1860</v>
      </c>
      <c r="C60" s="436">
        <v>102.8827290935421</v>
      </c>
      <c r="D60" s="437">
        <v>97.480741026632344</v>
      </c>
      <c r="E60" s="438">
        <f t="shared" si="2"/>
        <v>-5.2506267227789039</v>
      </c>
      <c r="F60" s="436">
        <v>100.79034893663463</v>
      </c>
      <c r="G60" s="437">
        <v>93.646205472414252</v>
      </c>
      <c r="H60" s="438">
        <f t="shared" si="3"/>
        <v>-7.0881225629169933</v>
      </c>
      <c r="I60" s="447" t="s">
        <v>2459</v>
      </c>
    </row>
    <row r="61" spans="1:9" ht="18" customHeight="1" x14ac:dyDescent="0.2">
      <c r="A61" s="305" t="s">
        <v>1861</v>
      </c>
      <c r="B61" s="419" t="s">
        <v>1862</v>
      </c>
      <c r="C61" s="436">
        <v>101.22232914980481</v>
      </c>
      <c r="D61" s="437">
        <v>100.76603708492239</v>
      </c>
      <c r="E61" s="438">
        <f t="shared" si="2"/>
        <v>-0.45078202479132301</v>
      </c>
      <c r="F61" s="436">
        <v>101.19404180138388</v>
      </c>
      <c r="G61" s="437">
        <v>103.06398791709931</v>
      </c>
      <c r="H61" s="438">
        <f t="shared" si="3"/>
        <v>1.8478816365351065</v>
      </c>
      <c r="I61" s="447" t="s">
        <v>2461</v>
      </c>
    </row>
    <row r="62" spans="1:9" s="98" customFormat="1" ht="18" customHeight="1" x14ac:dyDescent="0.2">
      <c r="A62" s="307" t="s">
        <v>1314</v>
      </c>
      <c r="B62" s="418" t="s">
        <v>1863</v>
      </c>
      <c r="C62" s="433">
        <v>108.19245859841745</v>
      </c>
      <c r="D62" s="434">
        <v>103.20020385928972</v>
      </c>
      <c r="E62" s="435">
        <f t="shared" si="2"/>
        <v>-4.6142354132626622</v>
      </c>
      <c r="F62" s="433">
        <v>110.29846395634901</v>
      </c>
      <c r="G62" s="434">
        <v>104.4403651784058</v>
      </c>
      <c r="H62" s="435">
        <f t="shared" si="3"/>
        <v>-5.3111335986161805</v>
      </c>
      <c r="I62" s="451" t="s">
        <v>2462</v>
      </c>
    </row>
    <row r="63" spans="1:9" s="98" customFormat="1" ht="29.25" customHeight="1" x14ac:dyDescent="0.2">
      <c r="A63" s="307" t="s">
        <v>1864</v>
      </c>
      <c r="B63" s="418" t="s">
        <v>1865</v>
      </c>
      <c r="C63" s="433">
        <v>102.22099096481402</v>
      </c>
      <c r="D63" s="434">
        <v>100.85408953274651</v>
      </c>
      <c r="E63" s="435">
        <f t="shared" si="2"/>
        <v>-1.3372022900247771</v>
      </c>
      <c r="F63" s="433">
        <v>104.06125416601435</v>
      </c>
      <c r="G63" s="434">
        <v>104.14791243649347</v>
      </c>
      <c r="H63" s="435">
        <f t="shared" si="3"/>
        <v>8.3276211855817905E-2</v>
      </c>
      <c r="I63" s="451" t="s">
        <v>2463</v>
      </c>
    </row>
    <row r="64" spans="1:9" ht="18" customHeight="1" x14ac:dyDescent="0.2">
      <c r="A64" s="305" t="s">
        <v>1866</v>
      </c>
      <c r="B64" s="419" t="s">
        <v>1867</v>
      </c>
      <c r="C64" s="436">
        <v>102.82356891932619</v>
      </c>
      <c r="D64" s="437">
        <v>101.56761035277162</v>
      </c>
      <c r="E64" s="438">
        <f t="shared" si="2"/>
        <v>-1.221469532476533</v>
      </c>
      <c r="F64" s="436">
        <v>104.45781679533043</v>
      </c>
      <c r="G64" s="437">
        <v>104.63086004023329</v>
      </c>
      <c r="H64" s="438">
        <f t="shared" si="3"/>
        <v>0.16565849278845235</v>
      </c>
      <c r="I64" s="447" t="s">
        <v>2464</v>
      </c>
    </row>
    <row r="65" spans="1:9" s="97" customFormat="1" ht="18" customHeight="1" x14ac:dyDescent="0.2">
      <c r="A65" s="305" t="s">
        <v>1868</v>
      </c>
      <c r="B65" s="419" t="s">
        <v>1869</v>
      </c>
      <c r="C65" s="436">
        <v>98.519868104131547</v>
      </c>
      <c r="D65" s="437">
        <v>96.471539194167121</v>
      </c>
      <c r="E65" s="438">
        <f t="shared" si="2"/>
        <v>-2.0791023672498454</v>
      </c>
      <c r="F65" s="436">
        <v>99.945252238346299</v>
      </c>
      <c r="G65" s="437">
        <v>99.13530378150223</v>
      </c>
      <c r="H65" s="438">
        <f t="shared" si="3"/>
        <v>-0.81039212839499442</v>
      </c>
      <c r="I65" s="447" t="s">
        <v>2465</v>
      </c>
    </row>
    <row r="66" spans="1:9" s="98" customFormat="1" ht="40.5" customHeight="1" x14ac:dyDescent="0.2">
      <c r="A66" s="307" t="s">
        <v>1870</v>
      </c>
      <c r="B66" s="411" t="s">
        <v>1871</v>
      </c>
      <c r="C66" s="460">
        <v>101.11337392867972</v>
      </c>
      <c r="D66" s="461">
        <v>101.7841519383057</v>
      </c>
      <c r="E66" s="462">
        <f t="shared" si="2"/>
        <v>0.66339197631670288</v>
      </c>
      <c r="F66" s="460">
        <v>100.92313545958966</v>
      </c>
      <c r="G66" s="461">
        <v>101.966214156954</v>
      </c>
      <c r="H66" s="462">
        <f t="shared" si="3"/>
        <v>1.0335377439615741</v>
      </c>
      <c r="I66" s="412" t="s">
        <v>2466</v>
      </c>
    </row>
    <row r="67" spans="1:9" ht="18" customHeight="1" x14ac:dyDescent="0.2">
      <c r="A67" s="305" t="s">
        <v>1872</v>
      </c>
      <c r="B67" s="419" t="s">
        <v>1873</v>
      </c>
      <c r="C67" s="436">
        <v>101.11337392867972</v>
      </c>
      <c r="D67" s="437">
        <v>101.7841519383057</v>
      </c>
      <c r="E67" s="438">
        <f t="shared" si="2"/>
        <v>0.66339197631670288</v>
      </c>
      <c r="F67" s="436">
        <v>100.92313545958966</v>
      </c>
      <c r="G67" s="437">
        <v>101.966214156954</v>
      </c>
      <c r="H67" s="438">
        <f t="shared" si="3"/>
        <v>1.0335377439615741</v>
      </c>
      <c r="I67" s="447" t="s">
        <v>2467</v>
      </c>
    </row>
    <row r="68" spans="1:9" s="98" customFormat="1" ht="18" customHeight="1" x14ac:dyDescent="0.2">
      <c r="A68" s="307" t="s">
        <v>1874</v>
      </c>
      <c r="B68" s="418" t="s">
        <v>1875</v>
      </c>
      <c r="C68" s="433">
        <v>113.36126449781705</v>
      </c>
      <c r="D68" s="434">
        <v>104.91649313573312</v>
      </c>
      <c r="E68" s="435">
        <f t="shared" si="2"/>
        <v>-7.4494329253415685</v>
      </c>
      <c r="F68" s="433">
        <v>116.65068117464534</v>
      </c>
      <c r="G68" s="434">
        <v>105.27127135453624</v>
      </c>
      <c r="H68" s="435">
        <f t="shared" si="3"/>
        <v>-9.755116477264508</v>
      </c>
      <c r="I68" s="451" t="s">
        <v>2468</v>
      </c>
    </row>
    <row r="69" spans="1:9" ht="18" customHeight="1" x14ac:dyDescent="0.2">
      <c r="A69" s="305" t="s">
        <v>1876</v>
      </c>
      <c r="B69" s="419" t="s">
        <v>1877</v>
      </c>
      <c r="C69" s="436">
        <v>114.40250312274178</v>
      </c>
      <c r="D69" s="437">
        <v>105.54780146424183</v>
      </c>
      <c r="E69" s="438">
        <f t="shared" si="2"/>
        <v>-7.7399544737231736</v>
      </c>
      <c r="F69" s="436">
        <v>117.96393509870633</v>
      </c>
      <c r="G69" s="437">
        <v>105.91391761581595</v>
      </c>
      <c r="H69" s="438">
        <f t="shared" si="3"/>
        <v>-10.2150012822203</v>
      </c>
      <c r="I69" s="447" t="s">
        <v>2469</v>
      </c>
    </row>
    <row r="70" spans="1:9" ht="18" customHeight="1" x14ac:dyDescent="0.2">
      <c r="A70" s="305" t="s">
        <v>1878</v>
      </c>
      <c r="B70" s="419" t="s">
        <v>1879</v>
      </c>
      <c r="C70" s="436">
        <v>100.57328992460891</v>
      </c>
      <c r="D70" s="437">
        <v>97.163078443296911</v>
      </c>
      <c r="E70" s="438">
        <f t="shared" si="2"/>
        <v>-3.3907725240651274</v>
      </c>
      <c r="F70" s="436">
        <v>99.908738385294058</v>
      </c>
      <c r="G70" s="437">
        <v>97.078532126416988</v>
      </c>
      <c r="H70" s="438">
        <f t="shared" si="3"/>
        <v>-2.8327915101504857</v>
      </c>
      <c r="I70" s="447" t="s">
        <v>2470</v>
      </c>
    </row>
    <row r="71" spans="1:9" s="98" customFormat="1" ht="39.75" customHeight="1" x14ac:dyDescent="0.2">
      <c r="A71" s="307" t="s">
        <v>1880</v>
      </c>
      <c r="B71" s="418" t="s">
        <v>1881</v>
      </c>
      <c r="C71" s="433">
        <v>102.00014563590439</v>
      </c>
      <c r="D71" s="434">
        <v>101.29765356214297</v>
      </c>
      <c r="E71" s="435">
        <f t="shared" si="2"/>
        <v>-0.68871673602212979</v>
      </c>
      <c r="F71" s="433">
        <v>100.7751123832757</v>
      </c>
      <c r="G71" s="434">
        <v>98.899186557124082</v>
      </c>
      <c r="H71" s="435">
        <f t="shared" si="3"/>
        <v>-1.861497131372019</v>
      </c>
      <c r="I71" s="451" t="s">
        <v>2471</v>
      </c>
    </row>
    <row r="72" spans="1:9" s="98" customFormat="1" ht="18" customHeight="1" x14ac:dyDescent="0.2">
      <c r="A72" s="307" t="s">
        <v>1882</v>
      </c>
      <c r="B72" s="418" t="s">
        <v>1883</v>
      </c>
      <c r="C72" s="433">
        <v>101.22069031182069</v>
      </c>
      <c r="D72" s="434">
        <v>96.398253499496107</v>
      </c>
      <c r="E72" s="435">
        <f t="shared" si="2"/>
        <v>-4.7642797114587694</v>
      </c>
      <c r="F72" s="433">
        <v>100.64340034581561</v>
      </c>
      <c r="G72" s="434">
        <v>94.295361805405221</v>
      </c>
      <c r="H72" s="435">
        <f t="shared" si="3"/>
        <v>-6.307456344477842</v>
      </c>
      <c r="I72" s="451" t="s">
        <v>2472</v>
      </c>
    </row>
    <row r="73" spans="1:9" ht="18" customHeight="1" x14ac:dyDescent="0.2">
      <c r="A73" s="305" t="s">
        <v>1884</v>
      </c>
      <c r="B73" s="419" t="s">
        <v>1853</v>
      </c>
      <c r="C73" s="436">
        <v>99.524604649370119</v>
      </c>
      <c r="D73" s="437">
        <v>95.293591204759693</v>
      </c>
      <c r="E73" s="438">
        <f t="shared" si="2"/>
        <v>-4.2512235637775007</v>
      </c>
      <c r="F73" s="436">
        <v>100.49080575025198</v>
      </c>
      <c r="G73" s="437">
        <v>94.969459784420948</v>
      </c>
      <c r="H73" s="438">
        <f t="shared" si="3"/>
        <v>-5.4943792365971547</v>
      </c>
      <c r="I73" s="447" t="s">
        <v>2473</v>
      </c>
    </row>
    <row r="74" spans="1:9" ht="18" customHeight="1" x14ac:dyDescent="0.2">
      <c r="A74" s="305" t="s">
        <v>1885</v>
      </c>
      <c r="B74" s="419" t="s">
        <v>1860</v>
      </c>
      <c r="C74" s="436">
        <v>102.8827290935421</v>
      </c>
      <c r="D74" s="437">
        <v>97.480741026632344</v>
      </c>
      <c r="E74" s="438">
        <f t="shared" si="2"/>
        <v>-5.2506267227789039</v>
      </c>
      <c r="F74" s="436">
        <v>100.79034893663463</v>
      </c>
      <c r="G74" s="437">
        <v>93.646205472414252</v>
      </c>
      <c r="H74" s="438">
        <f t="shared" si="3"/>
        <v>-7.0881225629169933</v>
      </c>
      <c r="I74" s="447" t="s">
        <v>2474</v>
      </c>
    </row>
    <row r="75" spans="1:9" s="98" customFormat="1" ht="18" customHeight="1" x14ac:dyDescent="0.2">
      <c r="A75" s="307" t="s">
        <v>1886</v>
      </c>
      <c r="B75" s="418" t="s">
        <v>1887</v>
      </c>
      <c r="C75" s="433">
        <v>102.35108083674801</v>
      </c>
      <c r="D75" s="434">
        <v>103.50351692835892</v>
      </c>
      <c r="E75" s="435">
        <f t="shared" si="2"/>
        <v>1.1259637731125309</v>
      </c>
      <c r="F75" s="433">
        <v>100.83437798674963</v>
      </c>
      <c r="G75" s="434">
        <v>100.97073944978571</v>
      </c>
      <c r="H75" s="435">
        <f t="shared" si="3"/>
        <v>0.13523310775418906</v>
      </c>
      <c r="I75" s="451" t="s">
        <v>2475</v>
      </c>
    </row>
    <row r="76" spans="1:9" ht="18" customHeight="1" x14ac:dyDescent="0.2">
      <c r="A76" s="305" t="s">
        <v>1888</v>
      </c>
      <c r="B76" s="419" t="s">
        <v>1855</v>
      </c>
      <c r="C76" s="436">
        <v>102.5601219522585</v>
      </c>
      <c r="D76" s="437">
        <v>104.01048922951149</v>
      </c>
      <c r="E76" s="438">
        <f t="shared" si="2"/>
        <v>1.4141629803522875</v>
      </c>
      <c r="F76" s="436">
        <v>100.78504917545717</v>
      </c>
      <c r="G76" s="437">
        <v>100.68364507322912</v>
      </c>
      <c r="H76" s="438">
        <f t="shared" si="3"/>
        <v>-0.10061423103691425</v>
      </c>
      <c r="I76" s="447" t="s">
        <v>2460</v>
      </c>
    </row>
    <row r="77" spans="1:9" s="97" customFormat="1" ht="18" customHeight="1" x14ac:dyDescent="0.2">
      <c r="A77" s="305" t="s">
        <v>1889</v>
      </c>
      <c r="B77" s="419" t="s">
        <v>1862</v>
      </c>
      <c r="C77" s="436">
        <v>101.22232914980481</v>
      </c>
      <c r="D77" s="437">
        <v>100.76603708492239</v>
      </c>
      <c r="E77" s="438">
        <f t="shared" si="2"/>
        <v>-0.45078202479132301</v>
      </c>
      <c r="F77" s="436">
        <v>101.19404180138388</v>
      </c>
      <c r="G77" s="437">
        <v>103.06398791709931</v>
      </c>
      <c r="H77" s="438">
        <f t="shared" si="3"/>
        <v>1.8478816365351065</v>
      </c>
      <c r="I77" s="447" t="s">
        <v>2476</v>
      </c>
    </row>
    <row r="78" spans="1:9" s="98" customFormat="1" ht="18" customHeight="1" x14ac:dyDescent="0.2">
      <c r="A78" s="307" t="s">
        <v>1315</v>
      </c>
      <c r="B78" s="418" t="s">
        <v>1890</v>
      </c>
      <c r="C78" s="433">
        <v>101.40785133488684</v>
      </c>
      <c r="D78" s="434">
        <v>101.03112887812348</v>
      </c>
      <c r="E78" s="435">
        <f t="shared" si="2"/>
        <v>-0.37149239610577922</v>
      </c>
      <c r="F78" s="433">
        <v>97.452168229318531</v>
      </c>
      <c r="G78" s="434">
        <v>96.356146162336543</v>
      </c>
      <c r="H78" s="435">
        <f t="shared" si="3"/>
        <v>-1.1246769434651185</v>
      </c>
      <c r="I78" s="451" t="s">
        <v>2477</v>
      </c>
    </row>
    <row r="79" spans="1:9" s="98" customFormat="1" ht="18" customHeight="1" x14ac:dyDescent="0.2">
      <c r="A79" s="307" t="s">
        <v>1891</v>
      </c>
      <c r="B79" s="418" t="s">
        <v>1892</v>
      </c>
      <c r="C79" s="433">
        <v>101.7696539981748</v>
      </c>
      <c r="D79" s="434">
        <v>100.94394036199419</v>
      </c>
      <c r="E79" s="435">
        <f t="shared" si="2"/>
        <v>-0.81135545198513626</v>
      </c>
      <c r="F79" s="433">
        <v>96.530112357978581</v>
      </c>
      <c r="G79" s="434">
        <v>94.974239068203531</v>
      </c>
      <c r="H79" s="435">
        <f t="shared" si="3"/>
        <v>-1.611800972535022</v>
      </c>
      <c r="I79" s="451" t="s">
        <v>2478</v>
      </c>
    </row>
    <row r="80" spans="1:9" ht="18" customHeight="1" x14ac:dyDescent="0.2">
      <c r="A80" s="305" t="s">
        <v>1893</v>
      </c>
      <c r="B80" s="419" t="s">
        <v>1894</v>
      </c>
      <c r="C80" s="436">
        <v>101.7696539981748</v>
      </c>
      <c r="D80" s="437">
        <v>100.94394036199419</v>
      </c>
      <c r="E80" s="438">
        <f t="shared" si="2"/>
        <v>-0.81135545198513626</v>
      </c>
      <c r="F80" s="436">
        <v>96.530112357978581</v>
      </c>
      <c r="G80" s="437">
        <v>94.974239068203531</v>
      </c>
      <c r="H80" s="438">
        <f t="shared" si="3"/>
        <v>-1.611800972535022</v>
      </c>
      <c r="I80" s="447" t="s">
        <v>2479</v>
      </c>
    </row>
    <row r="81" spans="1:9" s="98" customFormat="1" ht="18" customHeight="1" x14ac:dyDescent="0.2">
      <c r="A81" s="307" t="s">
        <v>1895</v>
      </c>
      <c r="B81" s="418" t="s">
        <v>1896</v>
      </c>
      <c r="C81" s="433">
        <v>100.0704046072342</v>
      </c>
      <c r="D81" s="434">
        <v>101.35343163434497</v>
      </c>
      <c r="E81" s="435">
        <f t="shared" si="2"/>
        <v>1.2821243524961545</v>
      </c>
      <c r="F81" s="433">
        <v>99.837540436651693</v>
      </c>
      <c r="G81" s="434">
        <v>99.931160299680627</v>
      </c>
      <c r="H81" s="435">
        <f t="shared" si="3"/>
        <v>9.3772204943618931E-2</v>
      </c>
      <c r="I81" s="451" t="s">
        <v>2480</v>
      </c>
    </row>
    <row r="82" spans="1:9" ht="26.25" customHeight="1" x14ac:dyDescent="0.2">
      <c r="A82" s="305" t="s">
        <v>1897</v>
      </c>
      <c r="B82" s="419" t="s">
        <v>1898</v>
      </c>
      <c r="C82" s="436">
        <v>100.0704046072342</v>
      </c>
      <c r="D82" s="437">
        <v>101.35343163434497</v>
      </c>
      <c r="E82" s="438">
        <f t="shared" si="2"/>
        <v>1.2821243524961545</v>
      </c>
      <c r="F82" s="436">
        <v>99.837540436651693</v>
      </c>
      <c r="G82" s="437">
        <v>99.931160299680627</v>
      </c>
      <c r="H82" s="438">
        <f t="shared" si="3"/>
        <v>9.3772204943618931E-2</v>
      </c>
      <c r="I82" s="447" t="s">
        <v>2481</v>
      </c>
    </row>
    <row r="83" spans="1:9" s="98" customFormat="1" ht="18" customHeight="1" x14ac:dyDescent="0.2">
      <c r="A83" s="307" t="s">
        <v>1316</v>
      </c>
      <c r="B83" s="418" t="s">
        <v>1899</v>
      </c>
      <c r="C83" s="433">
        <v>97.7061510573579</v>
      </c>
      <c r="D83" s="434">
        <v>97.708299921015097</v>
      </c>
      <c r="E83" s="435">
        <f t="shared" si="2"/>
        <v>2.1993125652244316E-3</v>
      </c>
      <c r="F83" s="433">
        <v>97.899500383786901</v>
      </c>
      <c r="G83" s="434">
        <v>99.361314851287531</v>
      </c>
      <c r="H83" s="435">
        <f t="shared" si="3"/>
        <v>1.49317867994219</v>
      </c>
      <c r="I83" s="451" t="s">
        <v>2482</v>
      </c>
    </row>
    <row r="84" spans="1:9" s="98" customFormat="1" ht="18" customHeight="1" x14ac:dyDescent="0.2">
      <c r="A84" s="307" t="s">
        <v>1317</v>
      </c>
      <c r="B84" s="411" t="s">
        <v>1900</v>
      </c>
      <c r="C84" s="460">
        <v>99.445131183886701</v>
      </c>
      <c r="D84" s="461">
        <v>98.687941576634316</v>
      </c>
      <c r="E84" s="462">
        <f t="shared" si="2"/>
        <v>-0.7614144586447793</v>
      </c>
      <c r="F84" s="460">
        <v>99.927074189647769</v>
      </c>
      <c r="G84" s="461">
        <v>98.724391521300177</v>
      </c>
      <c r="H84" s="462">
        <f t="shared" si="3"/>
        <v>-1.2035603745037804</v>
      </c>
      <c r="I84" s="412" t="s">
        <v>2483</v>
      </c>
    </row>
    <row r="85" spans="1:9" ht="18" customHeight="1" x14ac:dyDescent="0.2">
      <c r="A85" s="305" t="s">
        <v>1901</v>
      </c>
      <c r="B85" s="419" t="s">
        <v>1902</v>
      </c>
      <c r="C85" s="436">
        <v>99.445131183886701</v>
      </c>
      <c r="D85" s="437">
        <v>98.687941576634316</v>
      </c>
      <c r="E85" s="438">
        <f t="shared" si="2"/>
        <v>-0.7614144586447793</v>
      </c>
      <c r="F85" s="436">
        <v>99.927074189647769</v>
      </c>
      <c r="G85" s="437">
        <v>98.724391521300177</v>
      </c>
      <c r="H85" s="438">
        <f t="shared" si="3"/>
        <v>-1.2035603745037804</v>
      </c>
      <c r="I85" s="447" t="s">
        <v>2484</v>
      </c>
    </row>
    <row r="86" spans="1:9" s="98" customFormat="1" ht="18" customHeight="1" x14ac:dyDescent="0.2">
      <c r="A86" s="307" t="s">
        <v>1318</v>
      </c>
      <c r="B86" s="418" t="s">
        <v>1903</v>
      </c>
      <c r="C86" s="433">
        <v>96.891526876724598</v>
      </c>
      <c r="D86" s="434">
        <v>97.466604680559271</v>
      </c>
      <c r="E86" s="435">
        <f t="shared" si="2"/>
        <v>0.59352744493989462</v>
      </c>
      <c r="F86" s="433">
        <v>101.90024700307083</v>
      </c>
      <c r="G86" s="434">
        <v>104.87364132800576</v>
      </c>
      <c r="H86" s="435">
        <f t="shared" si="3"/>
        <v>2.9179461408423606</v>
      </c>
      <c r="I86" s="451" t="s">
        <v>2485</v>
      </c>
    </row>
    <row r="87" spans="1:9" ht="18" customHeight="1" x14ac:dyDescent="0.2">
      <c r="A87" s="305" t="s">
        <v>1904</v>
      </c>
      <c r="B87" s="419" t="s">
        <v>1905</v>
      </c>
      <c r="C87" s="436">
        <v>96.891526876724598</v>
      </c>
      <c r="D87" s="437">
        <v>97.466604680559271</v>
      </c>
      <c r="E87" s="438">
        <f t="shared" si="2"/>
        <v>0.59352744493989462</v>
      </c>
      <c r="F87" s="436">
        <v>101.90024700307083</v>
      </c>
      <c r="G87" s="437">
        <v>104.87364132800576</v>
      </c>
      <c r="H87" s="438">
        <f t="shared" si="3"/>
        <v>2.9179461408423606</v>
      </c>
      <c r="I87" s="447" t="s">
        <v>307</v>
      </c>
    </row>
    <row r="88" spans="1:9" s="98" customFormat="1" ht="18" customHeight="1" x14ac:dyDescent="0.2">
      <c r="A88" s="307" t="s">
        <v>1906</v>
      </c>
      <c r="B88" s="418" t="s">
        <v>1907</v>
      </c>
      <c r="C88" s="433">
        <v>97.181726528310108</v>
      </c>
      <c r="D88" s="434">
        <v>95.997425498942562</v>
      </c>
      <c r="E88" s="435">
        <f t="shared" si="2"/>
        <v>-1.218645800682026</v>
      </c>
      <c r="F88" s="433">
        <v>98.903402627073035</v>
      </c>
      <c r="G88" s="434">
        <v>98.753952745667277</v>
      </c>
      <c r="H88" s="435">
        <f t="shared" si="3"/>
        <v>-0.15110691587555891</v>
      </c>
      <c r="I88" s="451" t="s">
        <v>332</v>
      </c>
    </row>
    <row r="89" spans="1:9" s="98" customFormat="1" ht="18" customHeight="1" x14ac:dyDescent="0.2">
      <c r="A89" s="307" t="s">
        <v>1908</v>
      </c>
      <c r="B89" s="418" t="s">
        <v>1907</v>
      </c>
      <c r="C89" s="433">
        <v>97.181726528310108</v>
      </c>
      <c r="D89" s="434">
        <v>95.997425498942562</v>
      </c>
      <c r="E89" s="435">
        <f t="shared" si="2"/>
        <v>-1.218645800682026</v>
      </c>
      <c r="F89" s="433">
        <v>98.903402627073035</v>
      </c>
      <c r="G89" s="434">
        <v>98.753952745667277</v>
      </c>
      <c r="H89" s="435">
        <f t="shared" si="3"/>
        <v>-0.15110691587555891</v>
      </c>
      <c r="I89" s="451" t="s">
        <v>332</v>
      </c>
    </row>
    <row r="90" spans="1:9" ht="18" customHeight="1" x14ac:dyDescent="0.2">
      <c r="A90" s="305" t="s">
        <v>1909</v>
      </c>
      <c r="B90" s="419" t="s">
        <v>1910</v>
      </c>
      <c r="C90" s="436">
        <v>95.464406168041634</v>
      </c>
      <c r="D90" s="437">
        <v>92.330240174857579</v>
      </c>
      <c r="E90" s="438">
        <f t="shared" si="2"/>
        <v>-3.2830728425284832</v>
      </c>
      <c r="F90" s="436">
        <v>99.457917911655201</v>
      </c>
      <c r="G90" s="437">
        <v>99.758010144427558</v>
      </c>
      <c r="H90" s="438">
        <f t="shared" si="3"/>
        <v>0.30172784537769815</v>
      </c>
      <c r="I90" s="447" t="s">
        <v>337</v>
      </c>
    </row>
    <row r="91" spans="1:9" ht="18" customHeight="1" x14ac:dyDescent="0.2">
      <c r="A91" s="305" t="s">
        <v>1911</v>
      </c>
      <c r="B91" s="419" t="s">
        <v>1912</v>
      </c>
      <c r="C91" s="436">
        <v>98.581455704900009</v>
      </c>
      <c r="D91" s="437">
        <v>99.116176553809751</v>
      </c>
      <c r="E91" s="438">
        <f t="shared" si="2"/>
        <v>0.54241524948710662</v>
      </c>
      <c r="F91" s="436">
        <v>98.606832874929395</v>
      </c>
      <c r="G91" s="437">
        <v>98.413811698422037</v>
      </c>
      <c r="H91" s="438">
        <f t="shared" si="3"/>
        <v>-0.19574827715254628</v>
      </c>
      <c r="I91" s="447" t="s">
        <v>2486</v>
      </c>
    </row>
    <row r="92" spans="1:9" ht="18" customHeight="1" x14ac:dyDescent="0.2">
      <c r="A92" s="305" t="s">
        <v>1913</v>
      </c>
      <c r="B92" s="419" t="s">
        <v>1914</v>
      </c>
      <c r="C92" s="436">
        <v>97.378942312317861</v>
      </c>
      <c r="D92" s="437">
        <v>95.341898565401451</v>
      </c>
      <c r="E92" s="438">
        <f t="shared" si="2"/>
        <v>-2.0918729435190642</v>
      </c>
      <c r="F92" s="436">
        <v>99.447668475925184</v>
      </c>
      <c r="G92" s="437">
        <v>97.153468899853877</v>
      </c>
      <c r="H92" s="438">
        <f t="shared" si="3"/>
        <v>-2.3069415414466903</v>
      </c>
      <c r="I92" s="447" t="s">
        <v>2487</v>
      </c>
    </row>
    <row r="93" spans="1:9" s="98" customFormat="1" ht="18" customHeight="1" x14ac:dyDescent="0.2">
      <c r="A93" s="307" t="s">
        <v>1915</v>
      </c>
      <c r="B93" s="418" t="s">
        <v>1916</v>
      </c>
      <c r="C93" s="433">
        <v>102.78324358504636</v>
      </c>
      <c r="D93" s="434">
        <v>101.56559893367569</v>
      </c>
      <c r="E93" s="435">
        <f t="shared" si="2"/>
        <v>-1.1846723346137225</v>
      </c>
      <c r="F93" s="433">
        <v>102.24668537473211</v>
      </c>
      <c r="G93" s="434">
        <v>101.63236890736268</v>
      </c>
      <c r="H93" s="435">
        <f t="shared" si="3"/>
        <v>-0.60081797773490564</v>
      </c>
      <c r="I93" s="451" t="s">
        <v>2488</v>
      </c>
    </row>
    <row r="94" spans="1:9" s="98" customFormat="1" ht="18" customHeight="1" x14ac:dyDescent="0.2">
      <c r="A94" s="307" t="s">
        <v>1917</v>
      </c>
      <c r="B94" s="418" t="s">
        <v>1916</v>
      </c>
      <c r="C94" s="433">
        <v>102.78324358504636</v>
      </c>
      <c r="D94" s="434">
        <v>101.56559893367569</v>
      </c>
      <c r="E94" s="435">
        <f t="shared" si="2"/>
        <v>-1.1846723346137225</v>
      </c>
      <c r="F94" s="433">
        <v>102.24668537473211</v>
      </c>
      <c r="G94" s="434">
        <v>101.63236890736268</v>
      </c>
      <c r="H94" s="435">
        <f t="shared" si="3"/>
        <v>-0.60081797773490564</v>
      </c>
      <c r="I94" s="451" t="s">
        <v>2488</v>
      </c>
    </row>
    <row r="95" spans="1:9" ht="18" customHeight="1" x14ac:dyDescent="0.2">
      <c r="A95" s="305" t="s">
        <v>1918</v>
      </c>
      <c r="B95" s="419" t="s">
        <v>1919</v>
      </c>
      <c r="C95" s="436">
        <v>103.25187032254799</v>
      </c>
      <c r="D95" s="437">
        <v>101.62360790865456</v>
      </c>
      <c r="E95" s="438">
        <f t="shared" si="2"/>
        <v>-1.5769810356043905</v>
      </c>
      <c r="F95" s="436">
        <v>102.67206356642474</v>
      </c>
      <c r="G95" s="437">
        <v>101.45438627759908</v>
      </c>
      <c r="H95" s="438">
        <f t="shared" si="3"/>
        <v>-1.1859869632773723</v>
      </c>
      <c r="I95" s="447" t="s">
        <v>2489</v>
      </c>
    </row>
    <row r="96" spans="1:9" ht="18" customHeight="1" x14ac:dyDescent="0.2">
      <c r="A96" s="305" t="s">
        <v>1920</v>
      </c>
      <c r="B96" s="419" t="s">
        <v>1921</v>
      </c>
      <c r="C96" s="436">
        <v>101.44862165610336</v>
      </c>
      <c r="D96" s="437">
        <v>101.4003927175407</v>
      </c>
      <c r="E96" s="438">
        <f t="shared" si="2"/>
        <v>-4.7540260060060291E-2</v>
      </c>
      <c r="F96" s="436">
        <v>101.19242936918731</v>
      </c>
      <c r="G96" s="437">
        <v>102.07348051104948</v>
      </c>
      <c r="H96" s="438">
        <f t="shared" si="3"/>
        <v>0.87066902865606721</v>
      </c>
      <c r="I96" s="447" t="s">
        <v>2490</v>
      </c>
    </row>
    <row r="97" spans="1:9" s="98" customFormat="1" ht="18" customHeight="1" x14ac:dyDescent="0.2">
      <c r="A97" s="307" t="s">
        <v>1922</v>
      </c>
      <c r="B97" s="418" t="s">
        <v>64</v>
      </c>
      <c r="C97" s="433">
        <v>87.24913848921291</v>
      </c>
      <c r="D97" s="434">
        <v>91.498522558821762</v>
      </c>
      <c r="E97" s="435">
        <f t="shared" si="2"/>
        <v>4.870402325100585</v>
      </c>
      <c r="F97" s="433">
        <v>83.362465298231427</v>
      </c>
      <c r="G97" s="434">
        <v>93.667985370036035</v>
      </c>
      <c r="H97" s="435">
        <f t="shared" si="3"/>
        <v>12.362302428240753</v>
      </c>
      <c r="I97" s="451" t="s">
        <v>65</v>
      </c>
    </row>
    <row r="98" spans="1:9" s="98" customFormat="1" ht="18" customHeight="1" x14ac:dyDescent="0.2">
      <c r="A98" s="307" t="s">
        <v>1923</v>
      </c>
      <c r="B98" s="418" t="s">
        <v>1924</v>
      </c>
      <c r="C98" s="433">
        <v>87.24913848921291</v>
      </c>
      <c r="D98" s="434">
        <v>91.498522558821762</v>
      </c>
      <c r="E98" s="435">
        <f t="shared" si="2"/>
        <v>4.870402325100585</v>
      </c>
      <c r="F98" s="433">
        <v>83.362465298231427</v>
      </c>
      <c r="G98" s="434">
        <v>93.667985370036035</v>
      </c>
      <c r="H98" s="435">
        <f t="shared" si="3"/>
        <v>12.362302428240753</v>
      </c>
      <c r="I98" s="451" t="s">
        <v>2491</v>
      </c>
    </row>
    <row r="99" spans="1:9" s="98" customFormat="1" ht="18" customHeight="1" x14ac:dyDescent="0.2">
      <c r="A99" s="307" t="s">
        <v>1925</v>
      </c>
      <c r="B99" s="418" t="s">
        <v>1926</v>
      </c>
      <c r="C99" s="433">
        <v>100.62141771018895</v>
      </c>
      <c r="D99" s="434">
        <v>100.40826612628348</v>
      </c>
      <c r="E99" s="435">
        <f t="shared" si="2"/>
        <v>-0.21183520244109388</v>
      </c>
      <c r="F99" s="433">
        <v>100.30573064962509</v>
      </c>
      <c r="G99" s="434">
        <v>101.16145198784851</v>
      </c>
      <c r="H99" s="435">
        <f t="shared" si="3"/>
        <v>0.85311310997026624</v>
      </c>
      <c r="I99" s="451" t="s">
        <v>344</v>
      </c>
    </row>
    <row r="100" spans="1:9" s="98" customFormat="1" ht="18" customHeight="1" x14ac:dyDescent="0.2">
      <c r="A100" s="307" t="s">
        <v>1927</v>
      </c>
      <c r="B100" s="418" t="s">
        <v>1926</v>
      </c>
      <c r="C100" s="433">
        <v>100.62141771018895</v>
      </c>
      <c r="D100" s="434">
        <v>100.40826612628348</v>
      </c>
      <c r="E100" s="435">
        <f t="shared" si="2"/>
        <v>-0.21183520244109388</v>
      </c>
      <c r="F100" s="433">
        <v>100.30573064962509</v>
      </c>
      <c r="G100" s="434">
        <v>101.16145198784851</v>
      </c>
      <c r="H100" s="435">
        <f t="shared" si="3"/>
        <v>0.85311310997026624</v>
      </c>
      <c r="I100" s="451" t="s">
        <v>344</v>
      </c>
    </row>
    <row r="101" spans="1:9" s="98" customFormat="1" ht="18" customHeight="1" x14ac:dyDescent="0.2">
      <c r="A101" s="307" t="s">
        <v>1319</v>
      </c>
      <c r="B101" s="418" t="s">
        <v>66</v>
      </c>
      <c r="C101" s="433">
        <v>100.12222963548543</v>
      </c>
      <c r="D101" s="434">
        <v>94.152685992443637</v>
      </c>
      <c r="E101" s="435">
        <f t="shared" si="2"/>
        <v>-5.9622559992671711</v>
      </c>
      <c r="F101" s="433">
        <v>102.06053209546515</v>
      </c>
      <c r="G101" s="434">
        <v>95.059826492635239</v>
      </c>
      <c r="H101" s="435">
        <f t="shared" si="3"/>
        <v>-6.8593661615261965</v>
      </c>
      <c r="I101" s="451" t="s">
        <v>67</v>
      </c>
    </row>
    <row r="102" spans="1:9" s="98" customFormat="1" ht="18" customHeight="1" x14ac:dyDescent="0.2">
      <c r="A102" s="307" t="s">
        <v>1320</v>
      </c>
      <c r="B102" s="418" t="s">
        <v>68</v>
      </c>
      <c r="C102" s="433">
        <v>100.09448254990956</v>
      </c>
      <c r="D102" s="434">
        <v>93.715233379115816</v>
      </c>
      <c r="E102" s="435">
        <f t="shared" si="2"/>
        <v>-6.3732275828619152</v>
      </c>
      <c r="F102" s="433">
        <v>102.14749674296884</v>
      </c>
      <c r="G102" s="434">
        <v>94.777168816016754</v>
      </c>
      <c r="H102" s="435">
        <f t="shared" si="3"/>
        <v>-7.2153779211034959</v>
      </c>
      <c r="I102" s="451" t="s">
        <v>69</v>
      </c>
    </row>
    <row r="103" spans="1:9" s="98" customFormat="1" ht="18" customHeight="1" x14ac:dyDescent="0.2">
      <c r="A103" s="307" t="s">
        <v>1928</v>
      </c>
      <c r="B103" s="418" t="s">
        <v>1929</v>
      </c>
      <c r="C103" s="433">
        <v>95.22321250600011</v>
      </c>
      <c r="D103" s="434">
        <v>90.18326009989029</v>
      </c>
      <c r="E103" s="435">
        <f t="shared" ref="E103:E166" si="4">D103/C103*100-100</f>
        <v>-5.2927771217467097</v>
      </c>
      <c r="F103" s="433">
        <v>97.812699383104061</v>
      </c>
      <c r="G103" s="434">
        <v>96.645033987586757</v>
      </c>
      <c r="H103" s="435">
        <f t="shared" ref="H103:H166" si="5">G103/F103*100-100</f>
        <v>-1.1937768846802754</v>
      </c>
      <c r="I103" s="451" t="s">
        <v>2492</v>
      </c>
    </row>
    <row r="104" spans="1:9" s="98" customFormat="1" ht="18" customHeight="1" x14ac:dyDescent="0.2">
      <c r="A104" s="307" t="s">
        <v>1930</v>
      </c>
      <c r="B104" s="411" t="s">
        <v>1931</v>
      </c>
      <c r="C104" s="460">
        <v>101.91278744567425</v>
      </c>
      <c r="D104" s="461">
        <v>91.51552707133645</v>
      </c>
      <c r="E104" s="462">
        <f t="shared" si="4"/>
        <v>-10.202115588174038</v>
      </c>
      <c r="F104" s="460">
        <v>103.57672394515055</v>
      </c>
      <c r="G104" s="461">
        <v>91.496549372933828</v>
      </c>
      <c r="H104" s="462">
        <f t="shared" si="5"/>
        <v>-11.663020524392934</v>
      </c>
      <c r="I104" s="412" t="s">
        <v>356</v>
      </c>
    </row>
    <row r="105" spans="1:9" s="98" customFormat="1" ht="18" customHeight="1" x14ac:dyDescent="0.2">
      <c r="A105" s="307" t="s">
        <v>1932</v>
      </c>
      <c r="B105" s="418" t="s">
        <v>357</v>
      </c>
      <c r="C105" s="433">
        <v>99.686930260994359</v>
      </c>
      <c r="D105" s="434">
        <v>102.00878272632299</v>
      </c>
      <c r="E105" s="435">
        <f t="shared" si="4"/>
        <v>2.3291443113452317</v>
      </c>
      <c r="F105" s="433">
        <v>99.634433691672825</v>
      </c>
      <c r="G105" s="434">
        <v>101.4147438084921</v>
      </c>
      <c r="H105" s="435">
        <f t="shared" si="5"/>
        <v>1.7868422099217156</v>
      </c>
      <c r="I105" s="451" t="s">
        <v>358</v>
      </c>
    </row>
    <row r="106" spans="1:9" s="98" customFormat="1" ht="36.75" customHeight="1" x14ac:dyDescent="0.2">
      <c r="A106" s="307" t="s">
        <v>1321</v>
      </c>
      <c r="B106" s="418" t="s">
        <v>1933</v>
      </c>
      <c r="C106" s="433">
        <v>100.68378767007238</v>
      </c>
      <c r="D106" s="434">
        <v>103.00604931572462</v>
      </c>
      <c r="E106" s="435">
        <f t="shared" si="4"/>
        <v>2.3064901503924347</v>
      </c>
      <c r="F106" s="433">
        <v>100.2092661744163</v>
      </c>
      <c r="G106" s="434">
        <v>101.07692124397552</v>
      </c>
      <c r="H106" s="435">
        <f t="shared" si="5"/>
        <v>0.86584315271709045</v>
      </c>
      <c r="I106" s="451" t="s">
        <v>2493</v>
      </c>
    </row>
    <row r="107" spans="1:9" s="98" customFormat="1" ht="18" customHeight="1" x14ac:dyDescent="0.2">
      <c r="A107" s="307" t="s">
        <v>1934</v>
      </c>
      <c r="B107" s="418" t="s">
        <v>1935</v>
      </c>
      <c r="C107" s="433">
        <v>100.68378767007238</v>
      </c>
      <c r="D107" s="434">
        <v>103.00604931572462</v>
      </c>
      <c r="E107" s="435">
        <f t="shared" si="4"/>
        <v>2.3064901503924347</v>
      </c>
      <c r="F107" s="433">
        <v>100.2092661744163</v>
      </c>
      <c r="G107" s="434">
        <v>101.07692124397552</v>
      </c>
      <c r="H107" s="435">
        <f t="shared" si="5"/>
        <v>0.86584315271709045</v>
      </c>
      <c r="I107" s="451" t="s">
        <v>2494</v>
      </c>
    </row>
    <row r="108" spans="1:9" s="98" customFormat="1" ht="18" customHeight="1" x14ac:dyDescent="0.2">
      <c r="A108" s="307" t="s">
        <v>1322</v>
      </c>
      <c r="B108" s="418" t="s">
        <v>1936</v>
      </c>
      <c r="C108" s="433">
        <v>107.28406989877226</v>
      </c>
      <c r="D108" s="434">
        <v>105.8974949844461</v>
      </c>
      <c r="E108" s="435">
        <f t="shared" si="4"/>
        <v>-1.2924331782290324</v>
      </c>
      <c r="F108" s="433">
        <v>107.7877978150979</v>
      </c>
      <c r="G108" s="434">
        <v>104.90343602980374</v>
      </c>
      <c r="H108" s="435">
        <f t="shared" si="5"/>
        <v>-2.6759631829959716</v>
      </c>
      <c r="I108" s="451" t="s">
        <v>2495</v>
      </c>
    </row>
    <row r="109" spans="1:9" ht="18" customHeight="1" x14ac:dyDescent="0.2">
      <c r="A109" s="305" t="s">
        <v>1937</v>
      </c>
      <c r="B109" s="419" t="s">
        <v>1938</v>
      </c>
      <c r="C109" s="436">
        <v>110.38052532957063</v>
      </c>
      <c r="D109" s="437">
        <v>109.04967563582807</v>
      </c>
      <c r="E109" s="438">
        <f t="shared" si="4"/>
        <v>-1.2056924804162321</v>
      </c>
      <c r="F109" s="436">
        <v>111.12952573230082</v>
      </c>
      <c r="G109" s="437">
        <v>107.75724527581923</v>
      </c>
      <c r="H109" s="438">
        <f t="shared" si="5"/>
        <v>-3.0345494901193604</v>
      </c>
      <c r="I109" s="447" t="s">
        <v>73</v>
      </c>
    </row>
    <row r="110" spans="1:9" ht="18" customHeight="1" x14ac:dyDescent="0.2">
      <c r="A110" s="305" t="s">
        <v>1939</v>
      </c>
      <c r="B110" s="419" t="s">
        <v>1940</v>
      </c>
      <c r="C110" s="436">
        <v>99.728223214860463</v>
      </c>
      <c r="D110" s="437">
        <v>97.641965233425935</v>
      </c>
      <c r="E110" s="438">
        <f t="shared" si="4"/>
        <v>-2.0919433979484126</v>
      </c>
      <c r="F110" s="436">
        <v>101.9659822720903</v>
      </c>
      <c r="G110" s="437">
        <v>100.13035173248068</v>
      </c>
      <c r="H110" s="438">
        <f t="shared" si="5"/>
        <v>-1.8002381762099304</v>
      </c>
      <c r="I110" s="447" t="s">
        <v>75</v>
      </c>
    </row>
    <row r="111" spans="1:9" ht="18" customHeight="1" x14ac:dyDescent="0.2">
      <c r="A111" s="305" t="s">
        <v>1941</v>
      </c>
      <c r="B111" s="419" t="s">
        <v>76</v>
      </c>
      <c r="C111" s="436">
        <v>99.366885463501603</v>
      </c>
      <c r="D111" s="437">
        <v>97.941044273836653</v>
      </c>
      <c r="E111" s="438">
        <f t="shared" si="4"/>
        <v>-1.4349259142158388</v>
      </c>
      <c r="F111" s="436">
        <v>98.722329051719512</v>
      </c>
      <c r="G111" s="437">
        <v>97.1191381535332</v>
      </c>
      <c r="H111" s="438">
        <f t="shared" si="5"/>
        <v>-1.6239395014135312</v>
      </c>
      <c r="I111" s="447" t="s">
        <v>77</v>
      </c>
    </row>
    <row r="112" spans="1:9" ht="18" customHeight="1" x14ac:dyDescent="0.2">
      <c r="A112" s="305" t="s">
        <v>1942</v>
      </c>
      <c r="B112" s="419" t="s">
        <v>78</v>
      </c>
      <c r="C112" s="436">
        <v>98.938807648018738</v>
      </c>
      <c r="D112" s="437">
        <v>97.029557629497148</v>
      </c>
      <c r="E112" s="438">
        <f t="shared" si="4"/>
        <v>-1.9297281460211906</v>
      </c>
      <c r="F112" s="436">
        <v>99.995790504631032</v>
      </c>
      <c r="G112" s="437">
        <v>97.730820118021597</v>
      </c>
      <c r="H112" s="438">
        <f t="shared" si="5"/>
        <v>-2.2650657344466225</v>
      </c>
      <c r="I112" s="447" t="s">
        <v>79</v>
      </c>
    </row>
    <row r="113" spans="1:9" s="98" customFormat="1" ht="18" customHeight="1" x14ac:dyDescent="0.2">
      <c r="A113" s="307" t="s">
        <v>1323</v>
      </c>
      <c r="B113" s="418" t="s">
        <v>1943</v>
      </c>
      <c r="C113" s="433">
        <v>108.07144007815911</v>
      </c>
      <c r="D113" s="434">
        <v>120.45312997089705</v>
      </c>
      <c r="E113" s="435">
        <f t="shared" si="4"/>
        <v>11.45694911049884</v>
      </c>
      <c r="F113" s="433">
        <v>108.6541349359109</v>
      </c>
      <c r="G113" s="434">
        <v>123.01201979739379</v>
      </c>
      <c r="H113" s="435">
        <f t="shared" si="5"/>
        <v>13.21430138848541</v>
      </c>
      <c r="I113" s="451" t="s">
        <v>2496</v>
      </c>
    </row>
    <row r="114" spans="1:9" ht="18" customHeight="1" x14ac:dyDescent="0.2">
      <c r="A114" s="305" t="s">
        <v>1944</v>
      </c>
      <c r="B114" s="419" t="s">
        <v>1945</v>
      </c>
      <c r="C114" s="436">
        <v>94.055509725908777</v>
      </c>
      <c r="D114" s="437">
        <v>116.69242482929853</v>
      </c>
      <c r="E114" s="438">
        <f t="shared" si="4"/>
        <v>24.067611955277229</v>
      </c>
      <c r="F114" s="436">
        <v>95.866948946764083</v>
      </c>
      <c r="G114" s="437">
        <v>113.80227622192331</v>
      </c>
      <c r="H114" s="438">
        <f t="shared" si="5"/>
        <v>18.70856168075079</v>
      </c>
      <c r="I114" s="447" t="s">
        <v>2497</v>
      </c>
    </row>
    <row r="115" spans="1:9" ht="18" customHeight="1" x14ac:dyDescent="0.2">
      <c r="A115" s="305" t="s">
        <v>1946</v>
      </c>
      <c r="B115" s="419" t="s">
        <v>1947</v>
      </c>
      <c r="C115" s="436">
        <v>116.52778547592514</v>
      </c>
      <c r="D115" s="437">
        <v>131.31500550164444</v>
      </c>
      <c r="E115" s="438">
        <f t="shared" si="4"/>
        <v>12.689866168249068</v>
      </c>
      <c r="F115" s="436">
        <v>116.83081253955116</v>
      </c>
      <c r="G115" s="437">
        <v>136.96613731597196</v>
      </c>
      <c r="H115" s="438">
        <f t="shared" si="5"/>
        <v>17.234601333962573</v>
      </c>
      <c r="I115" s="447" t="s">
        <v>2498</v>
      </c>
    </row>
    <row r="116" spans="1:9" ht="18" customHeight="1" x14ac:dyDescent="0.2">
      <c r="A116" s="305" t="s">
        <v>1948</v>
      </c>
      <c r="B116" s="419" t="s">
        <v>1949</v>
      </c>
      <c r="C116" s="436">
        <v>100.37600247312584</v>
      </c>
      <c r="D116" s="437">
        <v>113.58821380062579</v>
      </c>
      <c r="E116" s="438">
        <f t="shared" si="4"/>
        <v>13.162719177860581</v>
      </c>
      <c r="F116" s="436">
        <v>107.8759011874768</v>
      </c>
      <c r="G116" s="437">
        <v>92.862144680352415</v>
      </c>
      <c r="H116" s="438">
        <f t="shared" si="5"/>
        <v>-13.917618617185013</v>
      </c>
      <c r="I116" s="447" t="s">
        <v>404</v>
      </c>
    </row>
    <row r="117" spans="1:9" s="97" customFormat="1" ht="18" customHeight="1" x14ac:dyDescent="0.2">
      <c r="A117" s="305" t="s">
        <v>1950</v>
      </c>
      <c r="B117" s="419" t="s">
        <v>1951</v>
      </c>
      <c r="C117" s="436">
        <v>104.49820714015021</v>
      </c>
      <c r="D117" s="437">
        <v>97.534552477316709</v>
      </c>
      <c r="E117" s="438">
        <f t="shared" si="4"/>
        <v>-6.6638986958829207</v>
      </c>
      <c r="F117" s="436">
        <v>105.97531533451449</v>
      </c>
      <c r="G117" s="437">
        <v>98.993965408283771</v>
      </c>
      <c r="H117" s="438">
        <f t="shared" si="5"/>
        <v>-6.5877132841679895</v>
      </c>
      <c r="I117" s="447" t="s">
        <v>2499</v>
      </c>
    </row>
    <row r="118" spans="1:9" ht="18" customHeight="1" x14ac:dyDescent="0.2">
      <c r="A118" s="305" t="s">
        <v>1952</v>
      </c>
      <c r="B118" s="419" t="s">
        <v>1953</v>
      </c>
      <c r="C118" s="436">
        <v>104.22259552432213</v>
      </c>
      <c r="D118" s="437">
        <v>100.74667546008634</v>
      </c>
      <c r="E118" s="438">
        <f t="shared" si="4"/>
        <v>-3.3350925936445606</v>
      </c>
      <c r="F118" s="436">
        <v>98.822527863439575</v>
      </c>
      <c r="G118" s="437">
        <v>97.160899079108205</v>
      </c>
      <c r="H118" s="438">
        <f t="shared" si="5"/>
        <v>-1.6814271201679247</v>
      </c>
      <c r="I118" s="447" t="s">
        <v>2500</v>
      </c>
    </row>
    <row r="119" spans="1:9" s="98" customFormat="1" ht="18" customHeight="1" x14ac:dyDescent="0.2">
      <c r="A119" s="307" t="s">
        <v>1324</v>
      </c>
      <c r="B119" s="418" t="s">
        <v>1954</v>
      </c>
      <c r="C119" s="433">
        <v>136.42403042518396</v>
      </c>
      <c r="D119" s="434">
        <v>121.32820873827914</v>
      </c>
      <c r="E119" s="435">
        <f t="shared" si="4"/>
        <v>-11.065368498391848</v>
      </c>
      <c r="F119" s="433">
        <v>138.58265138743025</v>
      </c>
      <c r="G119" s="434">
        <v>125.87546381392222</v>
      </c>
      <c r="H119" s="435">
        <f t="shared" si="5"/>
        <v>-9.1693927387657084</v>
      </c>
      <c r="I119" s="451" t="s">
        <v>2501</v>
      </c>
    </row>
    <row r="120" spans="1:9" ht="18" customHeight="1" x14ac:dyDescent="0.2">
      <c r="A120" s="305" t="s">
        <v>1955</v>
      </c>
      <c r="B120" s="419" t="s">
        <v>1956</v>
      </c>
      <c r="C120" s="436">
        <v>146.0213870916501</v>
      </c>
      <c r="D120" s="437">
        <v>113.99522683529051</v>
      </c>
      <c r="E120" s="438">
        <f t="shared" si="4"/>
        <v>-21.932513376453826</v>
      </c>
      <c r="F120" s="436">
        <v>140.13917774007368</v>
      </c>
      <c r="G120" s="437">
        <v>110.83661048838417</v>
      </c>
      <c r="H120" s="438">
        <f t="shared" si="5"/>
        <v>-20.909618369560519</v>
      </c>
      <c r="I120" s="447" t="s">
        <v>2502</v>
      </c>
    </row>
    <row r="121" spans="1:9" ht="18" customHeight="1" x14ac:dyDescent="0.2">
      <c r="A121" s="305" t="s">
        <v>1957</v>
      </c>
      <c r="B121" s="419" t="s">
        <v>1958</v>
      </c>
      <c r="C121" s="436">
        <v>111.14535375001914</v>
      </c>
      <c r="D121" s="437">
        <v>126.32584698591405</v>
      </c>
      <c r="E121" s="438">
        <f t="shared" si="4"/>
        <v>13.658234666325228</v>
      </c>
      <c r="F121" s="436">
        <v>119.86433675797463</v>
      </c>
      <c r="G121" s="437">
        <v>135.27394617750272</v>
      </c>
      <c r="H121" s="438">
        <f t="shared" si="5"/>
        <v>12.855875097062921</v>
      </c>
      <c r="I121" s="447" t="s">
        <v>2503</v>
      </c>
    </row>
    <row r="122" spans="1:9" ht="18" customHeight="1" x14ac:dyDescent="0.2">
      <c r="A122" s="305" t="s">
        <v>1959</v>
      </c>
      <c r="B122" s="419" t="s">
        <v>1960</v>
      </c>
      <c r="C122" s="436">
        <v>149.44910253918513</v>
      </c>
      <c r="D122" s="437">
        <v>119.51130955440401</v>
      </c>
      <c r="E122" s="438">
        <f t="shared" si="4"/>
        <v>-20.032099541669396</v>
      </c>
      <c r="F122" s="436">
        <v>145.78234227851215</v>
      </c>
      <c r="G122" s="437">
        <v>123.62573118062436</v>
      </c>
      <c r="H122" s="438">
        <f t="shared" si="5"/>
        <v>-15.198418924809388</v>
      </c>
      <c r="I122" s="447" t="s">
        <v>2504</v>
      </c>
    </row>
    <row r="123" spans="1:9" ht="18" customHeight="1" x14ac:dyDescent="0.2">
      <c r="A123" s="305" t="s">
        <v>1961</v>
      </c>
      <c r="B123" s="409" t="s">
        <v>1962</v>
      </c>
      <c r="C123" s="439">
        <v>151.49241502846075</v>
      </c>
      <c r="D123" s="440">
        <v>119.80281332444332</v>
      </c>
      <c r="E123" s="441">
        <f t="shared" si="4"/>
        <v>-20.918276138157765</v>
      </c>
      <c r="F123" s="439">
        <v>144.11723792980675</v>
      </c>
      <c r="G123" s="440">
        <v>123.22541310462742</v>
      </c>
      <c r="H123" s="441">
        <f t="shared" si="5"/>
        <v>-14.496409399238445</v>
      </c>
      <c r="I123" s="410" t="s">
        <v>2505</v>
      </c>
    </row>
    <row r="124" spans="1:9" s="98" customFormat="1" ht="18" customHeight="1" x14ac:dyDescent="0.2">
      <c r="A124" s="307" t="s">
        <v>1325</v>
      </c>
      <c r="B124" s="418" t="s">
        <v>1963</v>
      </c>
      <c r="C124" s="433">
        <v>95.90409304988394</v>
      </c>
      <c r="D124" s="434">
        <v>100.38236466926766</v>
      </c>
      <c r="E124" s="435">
        <f t="shared" si="4"/>
        <v>4.6695312754319644</v>
      </c>
      <c r="F124" s="433">
        <v>96.703182680366353</v>
      </c>
      <c r="G124" s="434">
        <v>95.28708858660633</v>
      </c>
      <c r="H124" s="435">
        <f t="shared" si="5"/>
        <v>-1.4643717554164226</v>
      </c>
      <c r="I124" s="451" t="s">
        <v>2506</v>
      </c>
    </row>
    <row r="125" spans="1:9" ht="18" customHeight="1" x14ac:dyDescent="0.2">
      <c r="A125" s="305" t="s">
        <v>1964</v>
      </c>
      <c r="B125" s="419" t="s">
        <v>1965</v>
      </c>
      <c r="C125" s="436">
        <v>90.694822308340235</v>
      </c>
      <c r="D125" s="437">
        <v>99.622283631113888</v>
      </c>
      <c r="E125" s="438">
        <f t="shared" si="4"/>
        <v>9.8434079207107033</v>
      </c>
      <c r="F125" s="436">
        <v>90.928441488600001</v>
      </c>
      <c r="G125" s="437">
        <v>94.426435810680275</v>
      </c>
      <c r="H125" s="438">
        <f t="shared" si="5"/>
        <v>3.8469749011576653</v>
      </c>
      <c r="I125" s="447" t="s">
        <v>2507</v>
      </c>
    </row>
    <row r="126" spans="1:9" ht="18" customHeight="1" x14ac:dyDescent="0.2">
      <c r="A126" s="305" t="s">
        <v>1966</v>
      </c>
      <c r="B126" s="419" t="s">
        <v>1967</v>
      </c>
      <c r="C126" s="436">
        <v>113.29067988454899</v>
      </c>
      <c r="D126" s="437">
        <v>112.32013567158025</v>
      </c>
      <c r="E126" s="438">
        <f t="shared" si="4"/>
        <v>-0.85668495763093233</v>
      </c>
      <c r="F126" s="436">
        <v>112.00220498905789</v>
      </c>
      <c r="G126" s="437">
        <v>111.1748497899148</v>
      </c>
      <c r="H126" s="438">
        <f t="shared" si="5"/>
        <v>-0.738695456240265</v>
      </c>
      <c r="I126" s="447" t="s">
        <v>2508</v>
      </c>
    </row>
    <row r="127" spans="1:9" ht="18" customHeight="1" x14ac:dyDescent="0.2">
      <c r="A127" s="305" t="s">
        <v>1968</v>
      </c>
      <c r="B127" s="419" t="s">
        <v>1969</v>
      </c>
      <c r="C127" s="436">
        <v>95.991070984915027</v>
      </c>
      <c r="D127" s="437">
        <v>98.905963644602949</v>
      </c>
      <c r="E127" s="438">
        <f t="shared" si="4"/>
        <v>3.0366289591101605</v>
      </c>
      <c r="F127" s="436">
        <v>94.06035934492111</v>
      </c>
      <c r="G127" s="437">
        <v>96.768169474508667</v>
      </c>
      <c r="H127" s="438">
        <f t="shared" si="5"/>
        <v>2.8788005366404974</v>
      </c>
      <c r="I127" s="447" t="s">
        <v>2509</v>
      </c>
    </row>
    <row r="128" spans="1:9" ht="18" customHeight="1" x14ac:dyDescent="0.2">
      <c r="A128" s="305" t="s">
        <v>1970</v>
      </c>
      <c r="B128" s="419" t="s">
        <v>1971</v>
      </c>
      <c r="C128" s="436">
        <v>110.18763259959401</v>
      </c>
      <c r="D128" s="437">
        <v>95.777539274348669</v>
      </c>
      <c r="E128" s="438">
        <f t="shared" si="4"/>
        <v>-13.077777410473587</v>
      </c>
      <c r="F128" s="436">
        <v>106.41357193915881</v>
      </c>
      <c r="G128" s="437">
        <v>85.640041324114534</v>
      </c>
      <c r="H128" s="438">
        <f t="shared" si="5"/>
        <v>-19.521504857408033</v>
      </c>
      <c r="I128" s="447" t="s">
        <v>2510</v>
      </c>
    </row>
    <row r="129" spans="1:9" s="97" customFormat="1" ht="18" customHeight="1" x14ac:dyDescent="0.2">
      <c r="A129" s="305" t="s">
        <v>1972</v>
      </c>
      <c r="B129" s="419" t="s">
        <v>1973</v>
      </c>
      <c r="C129" s="436">
        <v>104.94881356290411</v>
      </c>
      <c r="D129" s="437">
        <v>105.33524837814595</v>
      </c>
      <c r="E129" s="438">
        <f t="shared" si="4"/>
        <v>0.36821265731623498</v>
      </c>
      <c r="F129" s="436">
        <v>108.13209846468993</v>
      </c>
      <c r="G129" s="437">
        <v>103.14009816981637</v>
      </c>
      <c r="H129" s="438">
        <f t="shared" si="5"/>
        <v>-4.6165758047354188</v>
      </c>
      <c r="I129" s="447" t="s">
        <v>2511</v>
      </c>
    </row>
    <row r="130" spans="1:9" s="98" customFormat="1" ht="18" customHeight="1" x14ac:dyDescent="0.2">
      <c r="A130" s="307" t="s">
        <v>1326</v>
      </c>
      <c r="B130" s="418" t="s">
        <v>1974</v>
      </c>
      <c r="C130" s="433">
        <v>81.854015773939594</v>
      </c>
      <c r="D130" s="434">
        <v>53.467832375114313</v>
      </c>
      <c r="E130" s="435">
        <f t="shared" si="4"/>
        <v>-34.679035757049292</v>
      </c>
      <c r="F130" s="433">
        <v>76.429734278903695</v>
      </c>
      <c r="G130" s="434">
        <v>47.759887637529523</v>
      </c>
      <c r="H130" s="435">
        <f t="shared" si="5"/>
        <v>-37.511378146041373</v>
      </c>
      <c r="I130" s="451" t="s">
        <v>2512</v>
      </c>
    </row>
    <row r="131" spans="1:9" ht="18" customHeight="1" x14ac:dyDescent="0.2">
      <c r="A131" s="305" t="s">
        <v>1975</v>
      </c>
      <c r="B131" s="419" t="s">
        <v>1976</v>
      </c>
      <c r="C131" s="436">
        <v>81.854015773939594</v>
      </c>
      <c r="D131" s="437">
        <v>53.467832375114313</v>
      </c>
      <c r="E131" s="438">
        <f t="shared" si="4"/>
        <v>-34.679035757049292</v>
      </c>
      <c r="F131" s="436">
        <v>76.429734278903695</v>
      </c>
      <c r="G131" s="437">
        <v>47.759887637529523</v>
      </c>
      <c r="H131" s="438">
        <f t="shared" si="5"/>
        <v>-37.511378146041373</v>
      </c>
      <c r="I131" s="447" t="s">
        <v>2513</v>
      </c>
    </row>
    <row r="132" spans="1:9" s="98" customFormat="1" ht="18" customHeight="1" x14ac:dyDescent="0.2">
      <c r="A132" s="307" t="s">
        <v>1977</v>
      </c>
      <c r="B132" s="418" t="s">
        <v>1978</v>
      </c>
      <c r="C132" s="433">
        <v>111.29621211001819</v>
      </c>
      <c r="D132" s="434">
        <v>104.57238365113255</v>
      </c>
      <c r="E132" s="435">
        <f t="shared" si="4"/>
        <v>-6.0413812217068141</v>
      </c>
      <c r="F132" s="433">
        <v>113.28305931083327</v>
      </c>
      <c r="G132" s="434">
        <v>102.85869771510966</v>
      </c>
      <c r="H132" s="435">
        <f t="shared" si="5"/>
        <v>-9.2020480901037303</v>
      </c>
      <c r="I132" s="451" t="s">
        <v>2514</v>
      </c>
    </row>
    <row r="133" spans="1:9" s="97" customFormat="1" ht="18" customHeight="1" x14ac:dyDescent="0.2">
      <c r="A133" s="305" t="s">
        <v>1979</v>
      </c>
      <c r="B133" s="419" t="s">
        <v>1980</v>
      </c>
      <c r="C133" s="436">
        <v>113.91334902710658</v>
      </c>
      <c r="D133" s="437">
        <v>96.4864935654889</v>
      </c>
      <c r="E133" s="438">
        <f t="shared" si="4"/>
        <v>-15.298343530810271</v>
      </c>
      <c r="F133" s="436">
        <v>115.62647421793282</v>
      </c>
      <c r="G133" s="437">
        <v>92.208523120575464</v>
      </c>
      <c r="H133" s="438">
        <f t="shared" si="5"/>
        <v>-20.253104884283843</v>
      </c>
      <c r="I133" s="447" t="s">
        <v>2515</v>
      </c>
    </row>
    <row r="134" spans="1:9" ht="18" customHeight="1" x14ac:dyDescent="0.2">
      <c r="A134" s="305" t="s">
        <v>1981</v>
      </c>
      <c r="B134" s="419" t="s">
        <v>1982</v>
      </c>
      <c r="C134" s="436">
        <v>117.44121799333112</v>
      </c>
      <c r="D134" s="437">
        <v>109.84665212635825</v>
      </c>
      <c r="E134" s="438">
        <f t="shared" si="4"/>
        <v>-6.4666954215377217</v>
      </c>
      <c r="F134" s="436">
        <v>119.38642336288738</v>
      </c>
      <c r="G134" s="437">
        <v>111.49325124966818</v>
      </c>
      <c r="H134" s="438">
        <f t="shared" si="5"/>
        <v>-6.6114486814192475</v>
      </c>
      <c r="I134" s="447" t="s">
        <v>2516</v>
      </c>
    </row>
    <row r="135" spans="1:9" ht="18" customHeight="1" x14ac:dyDescent="0.2">
      <c r="A135" s="305" t="s">
        <v>1983</v>
      </c>
      <c r="B135" s="419" t="s">
        <v>1984</v>
      </c>
      <c r="C135" s="436">
        <v>106.4217449777871</v>
      </c>
      <c r="D135" s="437">
        <v>104.97490834175663</v>
      </c>
      <c r="E135" s="438">
        <f t="shared" si="4"/>
        <v>-1.3595310209698681</v>
      </c>
      <c r="F135" s="436">
        <v>95.473707615238723</v>
      </c>
      <c r="G135" s="437">
        <v>86.094439289910099</v>
      </c>
      <c r="H135" s="438">
        <f t="shared" si="5"/>
        <v>-9.8239280317124553</v>
      </c>
      <c r="I135" s="447" t="s">
        <v>2517</v>
      </c>
    </row>
    <row r="136" spans="1:9" ht="18" customHeight="1" x14ac:dyDescent="0.2">
      <c r="A136" s="305" t="s">
        <v>1985</v>
      </c>
      <c r="B136" s="419" t="s">
        <v>1986</v>
      </c>
      <c r="C136" s="436">
        <v>106.15666278513409</v>
      </c>
      <c r="D136" s="437">
        <v>98.812725892483272</v>
      </c>
      <c r="E136" s="438">
        <f t="shared" si="4"/>
        <v>-6.9180178615027472</v>
      </c>
      <c r="F136" s="436">
        <v>103.65211938450274</v>
      </c>
      <c r="G136" s="437">
        <v>96.866152125957399</v>
      </c>
      <c r="H136" s="438">
        <f t="shared" si="5"/>
        <v>-6.5468678294675868</v>
      </c>
      <c r="I136" s="447" t="s">
        <v>2518</v>
      </c>
    </row>
    <row r="137" spans="1:9" ht="18" customHeight="1" x14ac:dyDescent="0.2">
      <c r="A137" s="305" t="s">
        <v>1987</v>
      </c>
      <c r="B137" s="419" t="s">
        <v>1988</v>
      </c>
      <c r="C137" s="436">
        <v>148.51470780705128</v>
      </c>
      <c r="D137" s="437">
        <v>136.51044982726637</v>
      </c>
      <c r="E137" s="438">
        <f t="shared" si="4"/>
        <v>-8.0828748593578439</v>
      </c>
      <c r="F137" s="436">
        <v>152.68391947817108</v>
      </c>
      <c r="G137" s="437">
        <v>145.10750737719852</v>
      </c>
      <c r="H137" s="438">
        <f t="shared" si="5"/>
        <v>-4.9621545784693808</v>
      </c>
      <c r="I137" s="447" t="s">
        <v>2519</v>
      </c>
    </row>
    <row r="138" spans="1:9" ht="18" customHeight="1" x14ac:dyDescent="0.2">
      <c r="A138" s="305" t="s">
        <v>1989</v>
      </c>
      <c r="B138" s="419" t="s">
        <v>1990</v>
      </c>
      <c r="C138" s="436">
        <v>115.48238514882216</v>
      </c>
      <c r="D138" s="437">
        <v>114.15124317978409</v>
      </c>
      <c r="E138" s="438">
        <f t="shared" si="4"/>
        <v>-1.1526796639354444</v>
      </c>
      <c r="F138" s="436">
        <v>122.12367883641151</v>
      </c>
      <c r="G138" s="437">
        <v>116.63886043040418</v>
      </c>
      <c r="H138" s="438">
        <f t="shared" si="5"/>
        <v>-4.4911997888259094</v>
      </c>
      <c r="I138" s="447" t="s">
        <v>2514</v>
      </c>
    </row>
    <row r="139" spans="1:9" s="98" customFormat="1" ht="18" customHeight="1" x14ac:dyDescent="0.2">
      <c r="A139" s="307" t="s">
        <v>1991</v>
      </c>
      <c r="B139" s="418" t="s">
        <v>1992</v>
      </c>
      <c r="C139" s="433">
        <v>99.728223214860463</v>
      </c>
      <c r="D139" s="434">
        <v>97.641965233425935</v>
      </c>
      <c r="E139" s="435">
        <f t="shared" si="4"/>
        <v>-2.0919433979484126</v>
      </c>
      <c r="F139" s="433">
        <v>101.9659822720903</v>
      </c>
      <c r="G139" s="434">
        <v>100.13035173248068</v>
      </c>
      <c r="H139" s="435">
        <f t="shared" si="5"/>
        <v>-1.8002381762099304</v>
      </c>
      <c r="I139" s="451" t="s">
        <v>2520</v>
      </c>
    </row>
    <row r="140" spans="1:9" ht="18" customHeight="1" x14ac:dyDescent="0.2">
      <c r="A140" s="305" t="s">
        <v>1993</v>
      </c>
      <c r="B140" s="419" t="s">
        <v>1994</v>
      </c>
      <c r="C140" s="436">
        <v>99.728223214860463</v>
      </c>
      <c r="D140" s="437">
        <v>97.641965233425935</v>
      </c>
      <c r="E140" s="438">
        <f t="shared" si="4"/>
        <v>-2.0919433979484126</v>
      </c>
      <c r="F140" s="436">
        <v>101.9659822720903</v>
      </c>
      <c r="G140" s="437">
        <v>100.13035173248068</v>
      </c>
      <c r="H140" s="438">
        <f t="shared" si="5"/>
        <v>-1.8002381762099304</v>
      </c>
      <c r="I140" s="447" t="s">
        <v>2521</v>
      </c>
    </row>
    <row r="141" spans="1:9" s="98" customFormat="1" ht="18" customHeight="1" x14ac:dyDescent="0.2">
      <c r="A141" s="307" t="s">
        <v>1995</v>
      </c>
      <c r="B141" s="418" t="s">
        <v>76</v>
      </c>
      <c r="C141" s="433">
        <v>100.43051069847961</v>
      </c>
      <c r="D141" s="434">
        <v>98.639770506734109</v>
      </c>
      <c r="E141" s="435">
        <f t="shared" si="4"/>
        <v>-1.7830639108485684</v>
      </c>
      <c r="F141" s="433">
        <v>99.207680648659263</v>
      </c>
      <c r="G141" s="434">
        <v>97.349646645385576</v>
      </c>
      <c r="H141" s="435">
        <f t="shared" si="5"/>
        <v>-1.8728731395846694</v>
      </c>
      <c r="I141" s="451" t="s">
        <v>2522</v>
      </c>
    </row>
    <row r="142" spans="1:9" ht="18" customHeight="1" x14ac:dyDescent="0.2">
      <c r="A142" s="305" t="s">
        <v>1996</v>
      </c>
      <c r="B142" s="419" t="s">
        <v>1997</v>
      </c>
      <c r="C142" s="436">
        <v>102.36810153698967</v>
      </c>
      <c r="D142" s="437">
        <v>101.01326518022904</v>
      </c>
      <c r="E142" s="438">
        <f t="shared" si="4"/>
        <v>-1.3234946593896524</v>
      </c>
      <c r="F142" s="436">
        <v>102.41938763244985</v>
      </c>
      <c r="G142" s="437">
        <v>100.88426998355759</v>
      </c>
      <c r="H142" s="438">
        <f t="shared" si="5"/>
        <v>-1.4988545473453883</v>
      </c>
      <c r="I142" s="447" t="s">
        <v>2523</v>
      </c>
    </row>
    <row r="143" spans="1:9" ht="18" customHeight="1" x14ac:dyDescent="0.2">
      <c r="A143" s="305" t="s">
        <v>1998</v>
      </c>
      <c r="B143" s="409" t="s">
        <v>1999</v>
      </c>
      <c r="C143" s="439">
        <v>105.25234090609378</v>
      </c>
      <c r="D143" s="440">
        <v>106.57593818181056</v>
      </c>
      <c r="E143" s="441">
        <f t="shared" si="4"/>
        <v>1.2575466391742367</v>
      </c>
      <c r="F143" s="439">
        <v>100.75657194724386</v>
      </c>
      <c r="G143" s="440">
        <v>101.21943579138407</v>
      </c>
      <c r="H143" s="441">
        <f t="shared" si="5"/>
        <v>0.4593882415755246</v>
      </c>
      <c r="I143" s="410" t="s">
        <v>2524</v>
      </c>
    </row>
    <row r="144" spans="1:9" ht="18" customHeight="1" x14ac:dyDescent="0.2">
      <c r="A144" s="305" t="s">
        <v>2000</v>
      </c>
      <c r="B144" s="419" t="s">
        <v>2001</v>
      </c>
      <c r="C144" s="436">
        <v>99.193197558938948</v>
      </c>
      <c r="D144" s="437">
        <v>96.743064039270678</v>
      </c>
      <c r="E144" s="438">
        <f t="shared" si="4"/>
        <v>-2.4700620405068037</v>
      </c>
      <c r="F144" s="436">
        <v>98.309611339805542</v>
      </c>
      <c r="G144" s="437">
        <v>96.002167885432172</v>
      </c>
      <c r="H144" s="438">
        <f t="shared" si="5"/>
        <v>-2.3471188858612493</v>
      </c>
      <c r="I144" s="447" t="s">
        <v>2525</v>
      </c>
    </row>
    <row r="145" spans="1:9" s="98" customFormat="1" ht="24.75" customHeight="1" x14ac:dyDescent="0.2">
      <c r="A145" s="307" t="s">
        <v>2002</v>
      </c>
      <c r="B145" s="418" t="s">
        <v>2003</v>
      </c>
      <c r="C145" s="433">
        <v>96.196943995205856</v>
      </c>
      <c r="D145" s="434">
        <v>95.841664291603635</v>
      </c>
      <c r="E145" s="435">
        <f t="shared" si="4"/>
        <v>-0.36932535364108787</v>
      </c>
      <c r="F145" s="433">
        <v>97.08527498757762</v>
      </c>
      <c r="G145" s="434">
        <v>96.341819340093309</v>
      </c>
      <c r="H145" s="435">
        <f t="shared" si="5"/>
        <v>-0.76577590945633744</v>
      </c>
      <c r="I145" s="451" t="s">
        <v>2526</v>
      </c>
    </row>
    <row r="146" spans="1:9" ht="18" customHeight="1" x14ac:dyDescent="0.2">
      <c r="A146" s="305" t="s">
        <v>2004</v>
      </c>
      <c r="B146" s="419" t="s">
        <v>2005</v>
      </c>
      <c r="C146" s="436">
        <v>98.938807648018738</v>
      </c>
      <c r="D146" s="437">
        <v>97.029557629497148</v>
      </c>
      <c r="E146" s="438">
        <f t="shared" si="4"/>
        <v>-1.9297281460211906</v>
      </c>
      <c r="F146" s="436">
        <v>99.995790504631032</v>
      </c>
      <c r="G146" s="437">
        <v>97.730820118021597</v>
      </c>
      <c r="H146" s="438">
        <f t="shared" si="5"/>
        <v>-2.2650657344466225</v>
      </c>
      <c r="I146" s="447" t="s">
        <v>2527</v>
      </c>
    </row>
    <row r="147" spans="1:9" ht="39.75" customHeight="1" x14ac:dyDescent="0.2">
      <c r="A147" s="305" t="s">
        <v>2006</v>
      </c>
      <c r="B147" s="419" t="s">
        <v>2007</v>
      </c>
      <c r="C147" s="436">
        <v>96.121152059015444</v>
      </c>
      <c r="D147" s="437">
        <v>95.808827962935609</v>
      </c>
      <c r="E147" s="438">
        <f t="shared" si="4"/>
        <v>-0.32492754132626089</v>
      </c>
      <c r="F147" s="436">
        <v>97.012015074052826</v>
      </c>
      <c r="G147" s="437">
        <v>96.30685712247903</v>
      </c>
      <c r="H147" s="438">
        <f t="shared" si="5"/>
        <v>-0.72687692450828933</v>
      </c>
      <c r="I147" s="447" t="s">
        <v>2528</v>
      </c>
    </row>
    <row r="148" spans="1:9" s="98" customFormat="1" ht="28.5" customHeight="1" x14ac:dyDescent="0.2">
      <c r="A148" s="307" t="s">
        <v>1327</v>
      </c>
      <c r="B148" s="418" t="s">
        <v>2008</v>
      </c>
      <c r="C148" s="433">
        <v>103.05612422732503</v>
      </c>
      <c r="D148" s="434">
        <v>97.650762431400338</v>
      </c>
      <c r="E148" s="435">
        <f t="shared" si="4"/>
        <v>-5.2450660612865079</v>
      </c>
      <c r="F148" s="433">
        <v>103.25349361614684</v>
      </c>
      <c r="G148" s="434">
        <v>96.661629715745008</v>
      </c>
      <c r="H148" s="435">
        <f t="shared" si="5"/>
        <v>-6.384155799035355</v>
      </c>
      <c r="I148" s="451" t="s">
        <v>2529</v>
      </c>
    </row>
    <row r="149" spans="1:9" s="97" customFormat="1" ht="18" customHeight="1" x14ac:dyDescent="0.2">
      <c r="A149" s="305" t="s">
        <v>2009</v>
      </c>
      <c r="B149" s="419" t="s">
        <v>80</v>
      </c>
      <c r="C149" s="436">
        <v>103.63174751403396</v>
      </c>
      <c r="D149" s="437">
        <v>96.226243690367141</v>
      </c>
      <c r="E149" s="438">
        <f t="shared" si="4"/>
        <v>-7.1459798771259244</v>
      </c>
      <c r="F149" s="436">
        <v>103.90010115467607</v>
      </c>
      <c r="G149" s="437">
        <v>95.070323288004587</v>
      </c>
      <c r="H149" s="438">
        <f t="shared" si="5"/>
        <v>-8.4983342350423641</v>
      </c>
      <c r="I149" s="447" t="s">
        <v>81</v>
      </c>
    </row>
    <row r="150" spans="1:9" ht="18" customHeight="1" x14ac:dyDescent="0.2">
      <c r="A150" s="305" t="s">
        <v>2010</v>
      </c>
      <c r="B150" s="419" t="s">
        <v>82</v>
      </c>
      <c r="C150" s="436">
        <v>97.862606730588581</v>
      </c>
      <c r="D150" s="437">
        <v>97.542086316574228</v>
      </c>
      <c r="E150" s="438">
        <f t="shared" si="4"/>
        <v>-0.32752082202013355</v>
      </c>
      <c r="F150" s="436">
        <v>98.914371439754632</v>
      </c>
      <c r="G150" s="437">
        <v>98.830140781661953</v>
      </c>
      <c r="H150" s="438">
        <f t="shared" si="5"/>
        <v>-8.5155126466105457E-2</v>
      </c>
      <c r="I150" s="447" t="s">
        <v>83</v>
      </c>
    </row>
    <row r="151" spans="1:9" ht="18" customHeight="1" x14ac:dyDescent="0.2">
      <c r="A151" s="305" t="s">
        <v>2011</v>
      </c>
      <c r="B151" s="419" t="s">
        <v>84</v>
      </c>
      <c r="C151" s="436">
        <v>93.006514527118782</v>
      </c>
      <c r="D151" s="437">
        <v>102.91980932902482</v>
      </c>
      <c r="E151" s="438">
        <f t="shared" si="4"/>
        <v>10.65871014768058</v>
      </c>
      <c r="F151" s="436">
        <v>101.75414637351481</v>
      </c>
      <c r="G151" s="437">
        <v>100.17745907077106</v>
      </c>
      <c r="H151" s="438">
        <f t="shared" si="5"/>
        <v>-1.5495066873797043</v>
      </c>
      <c r="I151" s="447" t="s">
        <v>85</v>
      </c>
    </row>
    <row r="152" spans="1:9" ht="18" customHeight="1" x14ac:dyDescent="0.2">
      <c r="A152" s="305" t="s">
        <v>2012</v>
      </c>
      <c r="B152" s="419" t="s">
        <v>86</v>
      </c>
      <c r="C152" s="436">
        <v>98.728964406357022</v>
      </c>
      <c r="D152" s="437">
        <v>93.431162256145058</v>
      </c>
      <c r="E152" s="438">
        <f t="shared" si="4"/>
        <v>-5.3660059963830093</v>
      </c>
      <c r="F152" s="436">
        <v>96.096991873436806</v>
      </c>
      <c r="G152" s="437">
        <v>93.583308839873766</v>
      </c>
      <c r="H152" s="438">
        <f t="shared" si="5"/>
        <v>-2.6157770233574524</v>
      </c>
      <c r="I152" s="447" t="s">
        <v>87</v>
      </c>
    </row>
    <row r="153" spans="1:9" ht="18" customHeight="1" x14ac:dyDescent="0.2">
      <c r="A153" s="305" t="s">
        <v>2013</v>
      </c>
      <c r="B153" s="419" t="s">
        <v>2014</v>
      </c>
      <c r="C153" s="436">
        <v>100.89612063720493</v>
      </c>
      <c r="D153" s="437">
        <v>100.80793968786439</v>
      </c>
      <c r="E153" s="438">
        <f t="shared" si="4"/>
        <v>-8.739775997693755E-2</v>
      </c>
      <c r="F153" s="436">
        <v>106.53144548696413</v>
      </c>
      <c r="G153" s="437">
        <v>101.89396747730171</v>
      </c>
      <c r="H153" s="438">
        <f t="shared" si="5"/>
        <v>-4.353154121268247</v>
      </c>
      <c r="I153" s="447" t="s">
        <v>88</v>
      </c>
    </row>
    <row r="154" spans="1:9" ht="18" customHeight="1" x14ac:dyDescent="0.2">
      <c r="A154" s="305" t="s">
        <v>2015</v>
      </c>
      <c r="B154" s="419" t="s">
        <v>2016</v>
      </c>
      <c r="C154" s="436">
        <v>101.45093664007851</v>
      </c>
      <c r="D154" s="437">
        <v>101.51559403433204</v>
      </c>
      <c r="E154" s="438">
        <f t="shared" si="4"/>
        <v>6.3732673541409213E-2</v>
      </c>
      <c r="F154" s="436">
        <v>100.44298471080545</v>
      </c>
      <c r="G154" s="437">
        <v>99.892363239257804</v>
      </c>
      <c r="H154" s="438">
        <f t="shared" si="5"/>
        <v>-0.5481930601056888</v>
      </c>
      <c r="I154" s="447" t="s">
        <v>2530</v>
      </c>
    </row>
    <row r="155" spans="1:9" s="98" customFormat="1" ht="18" customHeight="1" x14ac:dyDescent="0.2">
      <c r="A155" s="307" t="s">
        <v>1328</v>
      </c>
      <c r="B155" s="418" t="s">
        <v>2017</v>
      </c>
      <c r="C155" s="433">
        <v>103.07996802612023</v>
      </c>
      <c r="D155" s="434">
        <v>95.816479168948604</v>
      </c>
      <c r="E155" s="435">
        <f t="shared" si="4"/>
        <v>-7.0464601379494667</v>
      </c>
      <c r="F155" s="433">
        <v>96.400594767532311</v>
      </c>
      <c r="G155" s="434">
        <v>95.049742590590554</v>
      </c>
      <c r="H155" s="435">
        <f t="shared" si="5"/>
        <v>-1.4012902930726767</v>
      </c>
      <c r="I155" s="451" t="s">
        <v>2531</v>
      </c>
    </row>
    <row r="156" spans="1:9" s="97" customFormat="1" ht="18" customHeight="1" x14ac:dyDescent="0.2">
      <c r="A156" s="309" t="s">
        <v>2018</v>
      </c>
      <c r="B156" s="419" t="s">
        <v>2019</v>
      </c>
      <c r="C156" s="436">
        <v>101.43722816057736</v>
      </c>
      <c r="D156" s="437">
        <v>90.791075968899918</v>
      </c>
      <c r="E156" s="438">
        <f t="shared" si="4"/>
        <v>-10.495310631738036</v>
      </c>
      <c r="F156" s="436">
        <v>99.497349063466018</v>
      </c>
      <c r="G156" s="437">
        <v>90.13304463000209</v>
      </c>
      <c r="H156" s="438">
        <f t="shared" si="5"/>
        <v>-9.4116119892709378</v>
      </c>
      <c r="I156" s="447" t="s">
        <v>2532</v>
      </c>
    </row>
    <row r="157" spans="1:9" ht="18" customHeight="1" x14ac:dyDescent="0.2">
      <c r="A157" s="309" t="s">
        <v>2020</v>
      </c>
      <c r="B157" s="419" t="s">
        <v>2021</v>
      </c>
      <c r="C157" s="436">
        <v>97.89930964822679</v>
      </c>
      <c r="D157" s="437">
        <v>92.49246295805419</v>
      </c>
      <c r="E157" s="438">
        <f t="shared" si="4"/>
        <v>-5.5228649819907361</v>
      </c>
      <c r="F157" s="436">
        <v>90.618804307835987</v>
      </c>
      <c r="G157" s="437">
        <v>91.384910573868567</v>
      </c>
      <c r="H157" s="438">
        <f t="shared" si="5"/>
        <v>0.84541643633929198</v>
      </c>
      <c r="I157" s="447" t="s">
        <v>2533</v>
      </c>
    </row>
    <row r="158" spans="1:9" ht="18" customHeight="1" x14ac:dyDescent="0.2">
      <c r="A158" s="310" t="s">
        <v>2022</v>
      </c>
      <c r="B158" s="419" t="s">
        <v>2023</v>
      </c>
      <c r="C158" s="436">
        <v>105.17291814402409</v>
      </c>
      <c r="D158" s="437">
        <v>98.010788006088546</v>
      </c>
      <c r="E158" s="438">
        <f t="shared" si="4"/>
        <v>-6.8098615730407914</v>
      </c>
      <c r="F158" s="436">
        <v>102.15129348676091</v>
      </c>
      <c r="G158" s="437">
        <v>95.783903299302949</v>
      </c>
      <c r="H158" s="438">
        <f t="shared" si="5"/>
        <v>-6.2332937451087531</v>
      </c>
      <c r="I158" s="447" t="s">
        <v>2534</v>
      </c>
    </row>
    <row r="159" spans="1:9" ht="18" customHeight="1" x14ac:dyDescent="0.2">
      <c r="A159" s="310" t="s">
        <v>2024</v>
      </c>
      <c r="B159" s="419" t="s">
        <v>441</v>
      </c>
      <c r="C159" s="436">
        <v>114.30932554288194</v>
      </c>
      <c r="D159" s="437">
        <v>113.01437594015569</v>
      </c>
      <c r="E159" s="438">
        <f t="shared" si="4"/>
        <v>-1.1328468579236386</v>
      </c>
      <c r="F159" s="436">
        <v>109.28968291597732</v>
      </c>
      <c r="G159" s="437">
        <v>117.57910190216118</v>
      </c>
      <c r="H159" s="438">
        <f t="shared" si="5"/>
        <v>7.584813831472843</v>
      </c>
      <c r="I159" s="447" t="s">
        <v>442</v>
      </c>
    </row>
    <row r="160" spans="1:9" s="98" customFormat="1" ht="18" customHeight="1" x14ac:dyDescent="0.2">
      <c r="A160" s="308" t="s">
        <v>1329</v>
      </c>
      <c r="B160" s="418" t="s">
        <v>2025</v>
      </c>
      <c r="C160" s="433">
        <v>106.84500002184855</v>
      </c>
      <c r="D160" s="434">
        <v>96.390522453416409</v>
      </c>
      <c r="E160" s="435">
        <f t="shared" si="4"/>
        <v>-9.7847138998496206</v>
      </c>
      <c r="F160" s="433">
        <v>105.93197086926489</v>
      </c>
      <c r="G160" s="434">
        <v>94.801139170475196</v>
      </c>
      <c r="H160" s="435">
        <f t="shared" si="5"/>
        <v>-10.507528187620267</v>
      </c>
      <c r="I160" s="451" t="s">
        <v>2535</v>
      </c>
    </row>
    <row r="161" spans="1:9" ht="18" customHeight="1" x14ac:dyDescent="0.2">
      <c r="A161" s="309" t="s">
        <v>2026</v>
      </c>
      <c r="B161" s="409" t="s">
        <v>2027</v>
      </c>
      <c r="C161" s="439">
        <v>105.37057382929015</v>
      </c>
      <c r="D161" s="440">
        <v>103.22039817257105</v>
      </c>
      <c r="E161" s="441">
        <f t="shared" si="4"/>
        <v>-2.0405845565599492</v>
      </c>
      <c r="F161" s="439">
        <v>105.76972537532514</v>
      </c>
      <c r="G161" s="440">
        <v>100.80543199577495</v>
      </c>
      <c r="H161" s="441">
        <f t="shared" si="5"/>
        <v>-4.6934917926035382</v>
      </c>
      <c r="I161" s="410" t="s">
        <v>2536</v>
      </c>
    </row>
    <row r="162" spans="1:9" ht="18" customHeight="1" x14ac:dyDescent="0.2">
      <c r="A162" s="309" t="s">
        <v>2028</v>
      </c>
      <c r="B162" s="419" t="s">
        <v>2029</v>
      </c>
      <c r="C162" s="436">
        <v>106.65906399306692</v>
      </c>
      <c r="D162" s="437">
        <v>97.625526142022679</v>
      </c>
      <c r="E162" s="438">
        <f t="shared" si="4"/>
        <v>-8.4695454027530701</v>
      </c>
      <c r="F162" s="436">
        <v>106.69097699689455</v>
      </c>
      <c r="G162" s="437">
        <v>94.20418407711891</v>
      </c>
      <c r="H162" s="438">
        <f t="shared" si="5"/>
        <v>-11.703700979454979</v>
      </c>
      <c r="I162" s="447" t="s">
        <v>2537</v>
      </c>
    </row>
    <row r="163" spans="1:9" ht="18" customHeight="1" x14ac:dyDescent="0.2">
      <c r="A163" s="309" t="s">
        <v>2030</v>
      </c>
      <c r="B163" s="419" t="s">
        <v>2031</v>
      </c>
      <c r="C163" s="436">
        <v>102.0112354803192</v>
      </c>
      <c r="D163" s="437">
        <v>90.942034742590678</v>
      </c>
      <c r="E163" s="438">
        <f t="shared" si="4"/>
        <v>-10.850962333324617</v>
      </c>
      <c r="F163" s="436">
        <v>99.871670231254541</v>
      </c>
      <c r="G163" s="437">
        <v>88.643155998253619</v>
      </c>
      <c r="H163" s="438">
        <f t="shared" si="5"/>
        <v>-11.242942274822383</v>
      </c>
      <c r="I163" s="447" t="s">
        <v>2538</v>
      </c>
    </row>
    <row r="164" spans="1:9" ht="18" customHeight="1" x14ac:dyDescent="0.2">
      <c r="A164" s="309" t="s">
        <v>2032</v>
      </c>
      <c r="B164" s="419" t="s">
        <v>2033</v>
      </c>
      <c r="C164" s="436">
        <v>104.9762256587759</v>
      </c>
      <c r="D164" s="437">
        <v>95.94174074298104</v>
      </c>
      <c r="E164" s="438">
        <f t="shared" si="4"/>
        <v>-8.6062199884775481</v>
      </c>
      <c r="F164" s="436">
        <v>106.91083377723042</v>
      </c>
      <c r="G164" s="437">
        <v>96.313429176478579</v>
      </c>
      <c r="H164" s="438">
        <f t="shared" si="5"/>
        <v>-9.9123767221136774</v>
      </c>
      <c r="I164" s="447" t="s">
        <v>2539</v>
      </c>
    </row>
    <row r="165" spans="1:9" ht="18" customHeight="1" x14ac:dyDescent="0.2">
      <c r="A165" s="310" t="s">
        <v>2034</v>
      </c>
      <c r="B165" s="419" t="s">
        <v>2035</v>
      </c>
      <c r="C165" s="436">
        <v>110.76176717049742</v>
      </c>
      <c r="D165" s="437">
        <v>97.113031322033621</v>
      </c>
      <c r="E165" s="438">
        <f t="shared" si="4"/>
        <v>-12.322605712361096</v>
      </c>
      <c r="F165" s="436">
        <v>104.28167859037609</v>
      </c>
      <c r="G165" s="437">
        <v>90.977626671156827</v>
      </c>
      <c r="H165" s="438">
        <f t="shared" si="5"/>
        <v>-12.7578037667367</v>
      </c>
      <c r="I165" s="447" t="s">
        <v>2540</v>
      </c>
    </row>
    <row r="166" spans="1:9" ht="18" customHeight="1" x14ac:dyDescent="0.2">
      <c r="A166" s="310" t="s">
        <v>2036</v>
      </c>
      <c r="B166" s="419" t="s">
        <v>2037</v>
      </c>
      <c r="C166" s="436">
        <v>108.77738411238282</v>
      </c>
      <c r="D166" s="437">
        <v>93.043012580379198</v>
      </c>
      <c r="E166" s="438">
        <f t="shared" si="4"/>
        <v>-14.464745278069685</v>
      </c>
      <c r="F166" s="436">
        <v>110.56259313642151</v>
      </c>
      <c r="G166" s="437">
        <v>99.980723983716189</v>
      </c>
      <c r="H166" s="438">
        <f t="shared" si="5"/>
        <v>-9.5709306850722271</v>
      </c>
      <c r="I166" s="447" t="s">
        <v>2541</v>
      </c>
    </row>
    <row r="167" spans="1:9" s="98" customFormat="1" ht="22.5" customHeight="1" x14ac:dyDescent="0.2">
      <c r="A167" s="370" t="s">
        <v>1330</v>
      </c>
      <c r="B167" s="418" t="s">
        <v>2038</v>
      </c>
      <c r="C167" s="433">
        <v>98.828982373786474</v>
      </c>
      <c r="D167" s="434">
        <v>92.097532508131451</v>
      </c>
      <c r="E167" s="435">
        <f t="shared" ref="E167:E230" si="6">D167/C167*100-100</f>
        <v>-6.8112103392865464</v>
      </c>
      <c r="F167" s="433">
        <v>94.837198355337478</v>
      </c>
      <c r="G167" s="434">
        <v>90.251392668169402</v>
      </c>
      <c r="H167" s="435">
        <f t="shared" ref="H167:H230" si="7">G167/F167*100-100</f>
        <v>-4.8354503999431842</v>
      </c>
      <c r="I167" s="451" t="s">
        <v>2542</v>
      </c>
    </row>
    <row r="168" spans="1:9" ht="18" customHeight="1" x14ac:dyDescent="0.2">
      <c r="A168" s="310" t="s">
        <v>2039</v>
      </c>
      <c r="B168" s="419" t="s">
        <v>2040</v>
      </c>
      <c r="C168" s="436">
        <v>99.651192425739751</v>
      </c>
      <c r="D168" s="437">
        <v>94.03009063591999</v>
      </c>
      <c r="E168" s="438">
        <f t="shared" si="6"/>
        <v>-5.6407772481083072</v>
      </c>
      <c r="F168" s="436">
        <v>97.826012715740816</v>
      </c>
      <c r="G168" s="437">
        <v>94.165611467969441</v>
      </c>
      <c r="H168" s="438">
        <f t="shared" si="7"/>
        <v>-3.741746337354698</v>
      </c>
      <c r="I168" s="447" t="s">
        <v>2543</v>
      </c>
    </row>
    <row r="169" spans="1:9" ht="18" customHeight="1" x14ac:dyDescent="0.2">
      <c r="A169" s="310" t="s">
        <v>2041</v>
      </c>
      <c r="B169" s="419" t="s">
        <v>2042</v>
      </c>
      <c r="C169" s="436">
        <v>96.157121451101659</v>
      </c>
      <c r="D169" s="437">
        <v>85.817474838940328</v>
      </c>
      <c r="E169" s="438">
        <f t="shared" si="6"/>
        <v>-10.752866200782961</v>
      </c>
      <c r="F169" s="436">
        <v>85.747019034241148</v>
      </c>
      <c r="G169" s="437">
        <v>78.346688493974014</v>
      </c>
      <c r="H169" s="438">
        <f t="shared" si="7"/>
        <v>-8.6304231023028137</v>
      </c>
      <c r="I169" s="447" t="s">
        <v>2544</v>
      </c>
    </row>
    <row r="170" spans="1:9" s="98" customFormat="1" ht="18" customHeight="1" x14ac:dyDescent="0.2">
      <c r="A170" s="370" t="s">
        <v>1331</v>
      </c>
      <c r="B170" s="418" t="s">
        <v>2043</v>
      </c>
      <c r="C170" s="433">
        <v>103.92884524638309</v>
      </c>
      <c r="D170" s="434">
        <v>96.85722501749477</v>
      </c>
      <c r="E170" s="435">
        <f t="shared" si="6"/>
        <v>-6.8042901969358951</v>
      </c>
      <c r="F170" s="433">
        <v>104.5873394318877</v>
      </c>
      <c r="G170" s="434">
        <v>97.008951515952106</v>
      </c>
      <c r="H170" s="435">
        <f t="shared" si="7"/>
        <v>-7.2459897699864655</v>
      </c>
      <c r="I170" s="451" t="s">
        <v>2545</v>
      </c>
    </row>
    <row r="171" spans="1:9" ht="18" customHeight="1" x14ac:dyDescent="0.2">
      <c r="A171" s="310" t="s">
        <v>2044</v>
      </c>
      <c r="B171" s="419" t="s">
        <v>2045</v>
      </c>
      <c r="C171" s="436">
        <v>95.898182332549268</v>
      </c>
      <c r="D171" s="437">
        <v>97.807790380775444</v>
      </c>
      <c r="E171" s="438">
        <f t="shared" si="6"/>
        <v>1.9912870106381746</v>
      </c>
      <c r="F171" s="436">
        <v>93.66460341403689</v>
      </c>
      <c r="G171" s="437">
        <v>94.946744916381235</v>
      </c>
      <c r="H171" s="438">
        <f t="shared" si="7"/>
        <v>1.3688644969506214</v>
      </c>
      <c r="I171" s="447" t="s">
        <v>2546</v>
      </c>
    </row>
    <row r="172" spans="1:9" ht="18" customHeight="1" x14ac:dyDescent="0.2">
      <c r="A172" s="310" t="s">
        <v>2046</v>
      </c>
      <c r="B172" s="419" t="s">
        <v>2047</v>
      </c>
      <c r="C172" s="436">
        <v>104.12679356611864</v>
      </c>
      <c r="D172" s="437">
        <v>125.5640578814054</v>
      </c>
      <c r="E172" s="438">
        <f t="shared" si="6"/>
        <v>20.587654321339002</v>
      </c>
      <c r="F172" s="436">
        <v>112.23108816424993</v>
      </c>
      <c r="G172" s="437">
        <v>131.50089221358664</v>
      </c>
      <c r="H172" s="438">
        <f t="shared" si="7"/>
        <v>17.169756049353651</v>
      </c>
      <c r="I172" s="447" t="s">
        <v>2547</v>
      </c>
    </row>
    <row r="173" spans="1:9" ht="18" customHeight="1" x14ac:dyDescent="0.2">
      <c r="A173" s="310" t="s">
        <v>2048</v>
      </c>
      <c r="B173" s="419" t="s">
        <v>2049</v>
      </c>
      <c r="C173" s="436">
        <v>103.62822157937165</v>
      </c>
      <c r="D173" s="437">
        <v>93.4437334351055</v>
      </c>
      <c r="E173" s="438">
        <f t="shared" si="6"/>
        <v>-9.827909800097828</v>
      </c>
      <c r="F173" s="436">
        <v>103.82148135384995</v>
      </c>
      <c r="G173" s="437">
        <v>96.867199704653103</v>
      </c>
      <c r="H173" s="438">
        <f t="shared" si="7"/>
        <v>-6.6983070926284398</v>
      </c>
      <c r="I173" s="447" t="s">
        <v>2548</v>
      </c>
    </row>
    <row r="174" spans="1:9" ht="18" customHeight="1" x14ac:dyDescent="0.2">
      <c r="A174" s="310" t="s">
        <v>2050</v>
      </c>
      <c r="B174" s="419" t="s">
        <v>2051</v>
      </c>
      <c r="C174" s="436">
        <v>98.01427553047823</v>
      </c>
      <c r="D174" s="437">
        <v>93.948901910134438</v>
      </c>
      <c r="E174" s="438">
        <f t="shared" si="6"/>
        <v>-4.147736233666933</v>
      </c>
      <c r="F174" s="436">
        <v>98.27607229914598</v>
      </c>
      <c r="G174" s="437">
        <v>95.693089173951094</v>
      </c>
      <c r="H174" s="438">
        <f t="shared" si="7"/>
        <v>-2.6282929962162598</v>
      </c>
      <c r="I174" s="447" t="s">
        <v>2549</v>
      </c>
    </row>
    <row r="175" spans="1:9" ht="18" customHeight="1" x14ac:dyDescent="0.2">
      <c r="A175" s="310" t="s">
        <v>2052</v>
      </c>
      <c r="B175" s="419" t="s">
        <v>2053</v>
      </c>
      <c r="C175" s="436">
        <v>98.593796583074251</v>
      </c>
      <c r="D175" s="437">
        <v>96.30155696878451</v>
      </c>
      <c r="E175" s="438">
        <f t="shared" si="6"/>
        <v>-2.3249329001732093</v>
      </c>
      <c r="F175" s="436">
        <v>101.27826898898979</v>
      </c>
      <c r="G175" s="437">
        <v>98.449872800466437</v>
      </c>
      <c r="H175" s="438">
        <f t="shared" si="7"/>
        <v>-2.7926979960832767</v>
      </c>
      <c r="I175" s="447" t="s">
        <v>2550</v>
      </c>
    </row>
    <row r="176" spans="1:9" ht="18" customHeight="1" x14ac:dyDescent="0.2">
      <c r="A176" s="310" t="s">
        <v>2054</v>
      </c>
      <c r="B176" s="419" t="s">
        <v>2055</v>
      </c>
      <c r="C176" s="436">
        <v>107.16939985217179</v>
      </c>
      <c r="D176" s="437">
        <v>96.284475822408623</v>
      </c>
      <c r="E176" s="438">
        <f t="shared" si="6"/>
        <v>-10.156746277181455</v>
      </c>
      <c r="F176" s="436">
        <v>107.9560481915825</v>
      </c>
      <c r="G176" s="437">
        <v>96.401412646518949</v>
      </c>
      <c r="H176" s="438">
        <f t="shared" si="7"/>
        <v>-10.703092358992521</v>
      </c>
      <c r="I176" s="447" t="s">
        <v>2551</v>
      </c>
    </row>
    <row r="177" spans="1:9" s="98" customFormat="1" ht="18" customHeight="1" x14ac:dyDescent="0.2">
      <c r="A177" s="370" t="s">
        <v>1332</v>
      </c>
      <c r="B177" s="418" t="s">
        <v>2056</v>
      </c>
      <c r="C177" s="433">
        <v>100.89612063720493</v>
      </c>
      <c r="D177" s="434">
        <v>100.80793968786439</v>
      </c>
      <c r="E177" s="435">
        <f t="shared" si="6"/>
        <v>-8.739775997693755E-2</v>
      </c>
      <c r="F177" s="433">
        <v>106.53144548696413</v>
      </c>
      <c r="G177" s="434">
        <v>101.89396747730171</v>
      </c>
      <c r="H177" s="435">
        <f t="shared" si="7"/>
        <v>-4.353154121268247</v>
      </c>
      <c r="I177" s="451" t="s">
        <v>2552</v>
      </c>
    </row>
    <row r="178" spans="1:9" ht="18" customHeight="1" x14ac:dyDescent="0.2">
      <c r="A178" s="310" t="s">
        <v>2057</v>
      </c>
      <c r="B178" s="419" t="s">
        <v>2058</v>
      </c>
      <c r="C178" s="436">
        <v>100.89612063720493</v>
      </c>
      <c r="D178" s="437">
        <v>100.80793968786439</v>
      </c>
      <c r="E178" s="438">
        <f t="shared" si="6"/>
        <v>-8.739775997693755E-2</v>
      </c>
      <c r="F178" s="436">
        <v>106.53144548696413</v>
      </c>
      <c r="G178" s="437">
        <v>101.89396747730171</v>
      </c>
      <c r="H178" s="438">
        <f t="shared" si="7"/>
        <v>-4.353154121268247</v>
      </c>
      <c r="I178" s="447" t="s">
        <v>2553</v>
      </c>
    </row>
    <row r="179" spans="1:9" s="98" customFormat="1" ht="18" customHeight="1" x14ac:dyDescent="0.2">
      <c r="A179" s="370" t="s">
        <v>1333</v>
      </c>
      <c r="B179" s="418" t="s">
        <v>2059</v>
      </c>
      <c r="C179" s="433">
        <v>98.728964406357022</v>
      </c>
      <c r="D179" s="434">
        <v>93.431162256145058</v>
      </c>
      <c r="E179" s="435">
        <f t="shared" si="6"/>
        <v>-5.3660059963830093</v>
      </c>
      <c r="F179" s="433">
        <v>96.096991873436806</v>
      </c>
      <c r="G179" s="434">
        <v>93.583308839873766</v>
      </c>
      <c r="H179" s="435">
        <f t="shared" si="7"/>
        <v>-2.6157770233574524</v>
      </c>
      <c r="I179" s="451" t="s">
        <v>2554</v>
      </c>
    </row>
    <row r="180" spans="1:9" ht="18" customHeight="1" x14ac:dyDescent="0.2">
      <c r="A180" s="310" t="s">
        <v>2060</v>
      </c>
      <c r="B180" s="409" t="s">
        <v>2061</v>
      </c>
      <c r="C180" s="439">
        <v>99.938213364990403</v>
      </c>
      <c r="D180" s="440">
        <v>95.974721460413875</v>
      </c>
      <c r="E180" s="441">
        <f t="shared" si="6"/>
        <v>-3.9659423268867329</v>
      </c>
      <c r="F180" s="439">
        <v>99.707416416440637</v>
      </c>
      <c r="G180" s="440">
        <v>99.645779255370954</v>
      </c>
      <c r="H180" s="441">
        <f t="shared" si="7"/>
        <v>-6.181803047854828E-2</v>
      </c>
      <c r="I180" s="410" t="s">
        <v>2555</v>
      </c>
    </row>
    <row r="181" spans="1:9" ht="18" customHeight="1" x14ac:dyDescent="0.2">
      <c r="A181" s="310" t="s">
        <v>2062</v>
      </c>
      <c r="B181" s="419" t="s">
        <v>2063</v>
      </c>
      <c r="C181" s="436">
        <v>100.32013082792037</v>
      </c>
      <c r="D181" s="437">
        <v>90.238517434369484</v>
      </c>
      <c r="E181" s="438">
        <f t="shared" si="6"/>
        <v>-10.049442031573832</v>
      </c>
      <c r="F181" s="436">
        <v>94.835420141870785</v>
      </c>
      <c r="G181" s="437">
        <v>88.568369589227856</v>
      </c>
      <c r="H181" s="438">
        <f t="shared" si="7"/>
        <v>-6.6083437425253351</v>
      </c>
      <c r="I181" s="447" t="s">
        <v>2556</v>
      </c>
    </row>
    <row r="182" spans="1:9" ht="18" customHeight="1" x14ac:dyDescent="0.2">
      <c r="A182" s="310" t="s">
        <v>2064</v>
      </c>
      <c r="B182" s="419" t="s">
        <v>2065</v>
      </c>
      <c r="C182" s="436">
        <v>97.020279752017316</v>
      </c>
      <c r="D182" s="437">
        <v>92.819464426098776</v>
      </c>
      <c r="E182" s="438">
        <f t="shared" si="6"/>
        <v>-4.3298322130752211</v>
      </c>
      <c r="F182" s="436">
        <v>94.146656032417482</v>
      </c>
      <c r="G182" s="437">
        <v>90.980856446352007</v>
      </c>
      <c r="H182" s="438">
        <f t="shared" si="7"/>
        <v>-3.3626256305645086</v>
      </c>
      <c r="I182" s="447" t="s">
        <v>2557</v>
      </c>
    </row>
    <row r="183" spans="1:9" ht="18" customHeight="1" x14ac:dyDescent="0.2">
      <c r="A183" s="310" t="s">
        <v>2066</v>
      </c>
      <c r="B183" s="419" t="s">
        <v>2067</v>
      </c>
      <c r="C183" s="436">
        <v>103.62187685682629</v>
      </c>
      <c r="D183" s="437">
        <v>105.27562720476959</v>
      </c>
      <c r="E183" s="438">
        <f t="shared" si="6"/>
        <v>1.5959471089568069</v>
      </c>
      <c r="F183" s="436">
        <v>104.40276385938542</v>
      </c>
      <c r="G183" s="437">
        <v>107.6619507379519</v>
      </c>
      <c r="H183" s="438">
        <f t="shared" si="7"/>
        <v>3.1217438677735743</v>
      </c>
      <c r="I183" s="447" t="s">
        <v>2558</v>
      </c>
    </row>
    <row r="184" spans="1:9" s="98" customFormat="1" ht="25.5" customHeight="1" x14ac:dyDescent="0.2">
      <c r="A184" s="370" t="s">
        <v>1334</v>
      </c>
      <c r="B184" s="418" t="s">
        <v>2068</v>
      </c>
      <c r="C184" s="433">
        <v>93.006514527118782</v>
      </c>
      <c r="D184" s="434">
        <v>102.91980932902482</v>
      </c>
      <c r="E184" s="435">
        <f t="shared" si="6"/>
        <v>10.65871014768058</v>
      </c>
      <c r="F184" s="433">
        <v>101.75414637351481</v>
      </c>
      <c r="G184" s="434">
        <v>100.17745907077106</v>
      </c>
      <c r="H184" s="435">
        <f t="shared" si="7"/>
        <v>-1.5495066873797043</v>
      </c>
      <c r="I184" s="451" t="s">
        <v>2559</v>
      </c>
    </row>
    <row r="185" spans="1:9" ht="25.5" customHeight="1" x14ac:dyDescent="0.2">
      <c r="A185" s="310" t="s">
        <v>2069</v>
      </c>
      <c r="B185" s="419" t="s">
        <v>2068</v>
      </c>
      <c r="C185" s="436">
        <v>93.006514527118782</v>
      </c>
      <c r="D185" s="437">
        <v>102.91980932902482</v>
      </c>
      <c r="E185" s="438">
        <f t="shared" si="6"/>
        <v>10.65871014768058</v>
      </c>
      <c r="F185" s="436">
        <v>101.75414637351481</v>
      </c>
      <c r="G185" s="437">
        <v>100.17745907077106</v>
      </c>
      <c r="H185" s="438">
        <f t="shared" si="7"/>
        <v>-1.5495066873797043</v>
      </c>
      <c r="I185" s="447" t="s">
        <v>2560</v>
      </c>
    </row>
    <row r="186" spans="1:9" ht="18" customHeight="1" x14ac:dyDescent="0.2">
      <c r="A186" s="310" t="s">
        <v>2070</v>
      </c>
      <c r="B186" s="419" t="s">
        <v>2071</v>
      </c>
      <c r="C186" s="436">
        <v>92.754095793701467</v>
      </c>
      <c r="D186" s="437">
        <v>89.168007697150969</v>
      </c>
      <c r="E186" s="438">
        <f t="shared" si="6"/>
        <v>-3.8662315295773908</v>
      </c>
      <c r="F186" s="436">
        <v>88.457144214952152</v>
      </c>
      <c r="G186" s="437">
        <v>81.788765705948649</v>
      </c>
      <c r="H186" s="438">
        <f t="shared" si="7"/>
        <v>-7.5385414803797488</v>
      </c>
      <c r="I186" s="447" t="s">
        <v>2561</v>
      </c>
    </row>
    <row r="187" spans="1:9" ht="18" customHeight="1" x14ac:dyDescent="0.2">
      <c r="A187" s="310" t="s">
        <v>2072</v>
      </c>
      <c r="B187" s="419" t="s">
        <v>2073</v>
      </c>
      <c r="C187" s="436">
        <v>102.48882096474325</v>
      </c>
      <c r="D187" s="437">
        <v>114.0404129431022</v>
      </c>
      <c r="E187" s="438">
        <f t="shared" si="6"/>
        <v>11.271075098359034</v>
      </c>
      <c r="F187" s="436">
        <v>102.80165137081946</v>
      </c>
      <c r="G187" s="437">
        <v>115.63739101854246</v>
      </c>
      <c r="H187" s="438">
        <f t="shared" si="7"/>
        <v>12.485927489066057</v>
      </c>
      <c r="I187" s="447" t="s">
        <v>2562</v>
      </c>
    </row>
    <row r="188" spans="1:9" ht="18" customHeight="1" x14ac:dyDescent="0.2">
      <c r="A188" s="310" t="s">
        <v>2074</v>
      </c>
      <c r="B188" s="419" t="s">
        <v>2075</v>
      </c>
      <c r="C188" s="436">
        <v>92.973336004689713</v>
      </c>
      <c r="D188" s="437">
        <v>100.90263841559964</v>
      </c>
      <c r="E188" s="438">
        <f t="shared" si="6"/>
        <v>8.5285768497216736</v>
      </c>
      <c r="F188" s="436">
        <v>101.54700875052178</v>
      </c>
      <c r="G188" s="437">
        <v>94.845404182681577</v>
      </c>
      <c r="H188" s="438">
        <f t="shared" si="7"/>
        <v>-6.5995095771895649</v>
      </c>
      <c r="I188" s="447" t="s">
        <v>419</v>
      </c>
    </row>
    <row r="189" spans="1:9" ht="18" customHeight="1" x14ac:dyDescent="0.2">
      <c r="A189" s="310" t="s">
        <v>2076</v>
      </c>
      <c r="B189" s="419" t="s">
        <v>2077</v>
      </c>
      <c r="C189" s="436">
        <v>92.574568154361714</v>
      </c>
      <c r="D189" s="437">
        <v>114.84700269618138</v>
      </c>
      <c r="E189" s="438">
        <f t="shared" si="6"/>
        <v>24.058912707734066</v>
      </c>
      <c r="F189" s="436">
        <v>104.97539558677595</v>
      </c>
      <c r="G189" s="437">
        <v>124.88046669359316</v>
      </c>
      <c r="H189" s="438">
        <f t="shared" si="7"/>
        <v>18.96165381950199</v>
      </c>
      <c r="I189" s="447" t="s">
        <v>426</v>
      </c>
    </row>
    <row r="190" spans="1:9" s="98" customFormat="1" ht="23.25" customHeight="1" x14ac:dyDescent="0.2">
      <c r="A190" s="370" t="s">
        <v>2078</v>
      </c>
      <c r="B190" s="418" t="s">
        <v>2079</v>
      </c>
      <c r="C190" s="433">
        <v>97.882637079560865</v>
      </c>
      <c r="D190" s="434">
        <v>97.560246745691344</v>
      </c>
      <c r="E190" s="435">
        <f t="shared" si="6"/>
        <v>-0.32936416864973239</v>
      </c>
      <c r="F190" s="433">
        <v>98.984748645538772</v>
      </c>
      <c r="G190" s="434">
        <v>98.88007739296755</v>
      </c>
      <c r="H190" s="435">
        <f t="shared" si="7"/>
        <v>-0.10574482837355959</v>
      </c>
      <c r="I190" s="451" t="s">
        <v>2563</v>
      </c>
    </row>
    <row r="191" spans="1:9" ht="23.25" customHeight="1" x14ac:dyDescent="0.2">
      <c r="A191" s="310" t="s">
        <v>2080</v>
      </c>
      <c r="B191" s="419" t="s">
        <v>2079</v>
      </c>
      <c r="C191" s="436">
        <v>97.882637079560865</v>
      </c>
      <c r="D191" s="437">
        <v>97.560246745691344</v>
      </c>
      <c r="E191" s="438">
        <f t="shared" si="6"/>
        <v>-0.32936416864973239</v>
      </c>
      <c r="F191" s="436">
        <v>98.984748645538772</v>
      </c>
      <c r="G191" s="437">
        <v>98.88007739296755</v>
      </c>
      <c r="H191" s="438">
        <f t="shared" si="7"/>
        <v>-0.10574482837355959</v>
      </c>
      <c r="I191" s="447" t="s">
        <v>2563</v>
      </c>
    </row>
    <row r="192" spans="1:9" s="98" customFormat="1" ht="23.25" customHeight="1" x14ac:dyDescent="0.2">
      <c r="A192" s="370" t="s">
        <v>2081</v>
      </c>
      <c r="B192" s="418" t="s">
        <v>2082</v>
      </c>
      <c r="C192" s="433">
        <v>101.42380405826988</v>
      </c>
      <c r="D192" s="434">
        <v>101.48670285880326</v>
      </c>
      <c r="E192" s="435">
        <f t="shared" si="6"/>
        <v>6.201581681676771E-2</v>
      </c>
      <c r="F192" s="433">
        <v>100.41244956376279</v>
      </c>
      <c r="G192" s="434">
        <v>99.870860768477215</v>
      </c>
      <c r="H192" s="435">
        <f t="shared" si="7"/>
        <v>-0.53936419003667879</v>
      </c>
      <c r="I192" s="451" t="s">
        <v>2564</v>
      </c>
    </row>
    <row r="193" spans="1:9" ht="23.25" customHeight="1" x14ac:dyDescent="0.2">
      <c r="A193" s="310" t="s">
        <v>2083</v>
      </c>
      <c r="B193" s="419" t="s">
        <v>2084</v>
      </c>
      <c r="C193" s="436">
        <v>99.150872331580373</v>
      </c>
      <c r="D193" s="437">
        <v>93.661002865378819</v>
      </c>
      <c r="E193" s="438">
        <f t="shared" si="6"/>
        <v>-5.5368846860392011</v>
      </c>
      <c r="F193" s="436">
        <v>105.39837512976737</v>
      </c>
      <c r="G193" s="437">
        <v>103.20034860473174</v>
      </c>
      <c r="H193" s="438">
        <f t="shared" si="7"/>
        <v>-2.0854463100872209</v>
      </c>
      <c r="I193" s="447" t="s">
        <v>2565</v>
      </c>
    </row>
    <row r="194" spans="1:9" ht="18" customHeight="1" x14ac:dyDescent="0.2">
      <c r="A194" s="310" t="s">
        <v>2085</v>
      </c>
      <c r="B194" s="419" t="s">
        <v>2086</v>
      </c>
      <c r="C194" s="436">
        <v>101.40416779840744</v>
      </c>
      <c r="D194" s="437">
        <v>101.79430537479584</v>
      </c>
      <c r="E194" s="438">
        <f t="shared" si="6"/>
        <v>0.38473524792787828</v>
      </c>
      <c r="F194" s="436">
        <v>100.11838353227985</v>
      </c>
      <c r="G194" s="437">
        <v>99.635057044905537</v>
      </c>
      <c r="H194" s="438">
        <f t="shared" si="7"/>
        <v>-0.48275498497083902</v>
      </c>
      <c r="I194" s="447" t="s">
        <v>2566</v>
      </c>
    </row>
    <row r="195" spans="1:9" ht="18" customHeight="1" x14ac:dyDescent="0.2">
      <c r="A195" s="310" t="s">
        <v>2087</v>
      </c>
      <c r="B195" s="419" t="s">
        <v>2088</v>
      </c>
      <c r="C195" s="436">
        <v>101.85891291661403</v>
      </c>
      <c r="D195" s="437">
        <v>101.10356692215771</v>
      </c>
      <c r="E195" s="438">
        <f t="shared" si="6"/>
        <v>-0.74156102085507314</v>
      </c>
      <c r="F195" s="436">
        <v>101.31163984970851</v>
      </c>
      <c r="G195" s="437">
        <v>100.62596059777349</v>
      </c>
      <c r="H195" s="438">
        <f t="shared" si="7"/>
        <v>-0.67680204658833532</v>
      </c>
      <c r="I195" s="447" t="s">
        <v>2567</v>
      </c>
    </row>
    <row r="196" spans="1:9" ht="18" customHeight="1" x14ac:dyDescent="0.2">
      <c r="A196" s="310" t="s">
        <v>2089</v>
      </c>
      <c r="B196" s="419" t="s">
        <v>2090</v>
      </c>
      <c r="C196" s="436">
        <v>96.897811787350335</v>
      </c>
      <c r="D196" s="437">
        <v>96.667359161123599</v>
      </c>
      <c r="E196" s="438">
        <f t="shared" si="6"/>
        <v>-0.23783057839580124</v>
      </c>
      <c r="F196" s="436">
        <v>96.268090671547498</v>
      </c>
      <c r="G196" s="437">
        <v>96.952454780134474</v>
      </c>
      <c r="H196" s="438">
        <f t="shared" si="7"/>
        <v>0.71089402917725408</v>
      </c>
      <c r="I196" s="447" t="s">
        <v>2568</v>
      </c>
    </row>
    <row r="197" spans="1:9" s="98" customFormat="1" ht="18" customHeight="1" x14ac:dyDescent="0.2">
      <c r="A197" s="370" t="s">
        <v>1335</v>
      </c>
      <c r="B197" s="418" t="s">
        <v>2091</v>
      </c>
      <c r="C197" s="433">
        <v>98.86694955726405</v>
      </c>
      <c r="D197" s="434">
        <v>97.535243994789354</v>
      </c>
      <c r="E197" s="435">
        <f t="shared" si="6"/>
        <v>-1.3469673823640846</v>
      </c>
      <c r="F197" s="433">
        <v>100.18797056960751</v>
      </c>
      <c r="G197" s="434">
        <v>100.13529054816883</v>
      </c>
      <c r="H197" s="435">
        <f t="shared" si="7"/>
        <v>-5.2581184287078031E-2</v>
      </c>
      <c r="I197" s="451" t="s">
        <v>2569</v>
      </c>
    </row>
    <row r="198" spans="1:9" s="98" customFormat="1" ht="18" customHeight="1" x14ac:dyDescent="0.2">
      <c r="A198" s="370" t="s">
        <v>2092</v>
      </c>
      <c r="B198" s="411" t="s">
        <v>2093</v>
      </c>
      <c r="C198" s="460">
        <v>94.70533196195845</v>
      </c>
      <c r="D198" s="461">
        <v>92.840877658890392</v>
      </c>
      <c r="E198" s="462">
        <f t="shared" si="6"/>
        <v>-1.9686898978580984</v>
      </c>
      <c r="F198" s="460">
        <v>99.154816612158086</v>
      </c>
      <c r="G198" s="461">
        <v>103.09461047035084</v>
      </c>
      <c r="H198" s="462">
        <f t="shared" si="7"/>
        <v>3.9733761735480471</v>
      </c>
      <c r="I198" s="412" t="s">
        <v>2570</v>
      </c>
    </row>
    <row r="199" spans="1:9" ht="18" customHeight="1" x14ac:dyDescent="0.2">
      <c r="A199" s="310" t="s">
        <v>2094</v>
      </c>
      <c r="B199" s="419" t="s">
        <v>2093</v>
      </c>
      <c r="C199" s="436">
        <v>94.70533196195845</v>
      </c>
      <c r="D199" s="437">
        <v>92.840877658890392</v>
      </c>
      <c r="E199" s="438">
        <f t="shared" si="6"/>
        <v>-1.9686898978580984</v>
      </c>
      <c r="F199" s="436">
        <v>99.154816612158086</v>
      </c>
      <c r="G199" s="437">
        <v>103.09461047035084</v>
      </c>
      <c r="H199" s="438">
        <f t="shared" si="7"/>
        <v>3.9733761735480471</v>
      </c>
      <c r="I199" s="447" t="s">
        <v>2570</v>
      </c>
    </row>
    <row r="200" spans="1:9" s="98" customFormat="1" ht="26.25" customHeight="1" x14ac:dyDescent="0.2">
      <c r="A200" s="370" t="s">
        <v>2095</v>
      </c>
      <c r="B200" s="418" t="s">
        <v>2096</v>
      </c>
      <c r="C200" s="433">
        <v>100.07979037870973</v>
      </c>
      <c r="D200" s="434">
        <v>100.58426472530012</v>
      </c>
      <c r="E200" s="435">
        <f t="shared" si="6"/>
        <v>0.50407214551651691</v>
      </c>
      <c r="F200" s="433">
        <v>100.28681230608784</v>
      </c>
      <c r="G200" s="434">
        <v>102.19259020147426</v>
      </c>
      <c r="H200" s="435">
        <f t="shared" si="7"/>
        <v>1.9003275221967755</v>
      </c>
      <c r="I200" s="451" t="s">
        <v>2571</v>
      </c>
    </row>
    <row r="201" spans="1:9" ht="18" customHeight="1" x14ac:dyDescent="0.2">
      <c r="A201" s="310" t="s">
        <v>2097</v>
      </c>
      <c r="B201" s="419" t="s">
        <v>2098</v>
      </c>
      <c r="C201" s="436">
        <v>100.12607150027139</v>
      </c>
      <c r="D201" s="437">
        <v>101.88280021944666</v>
      </c>
      <c r="E201" s="438">
        <f t="shared" si="6"/>
        <v>1.7545167735563325</v>
      </c>
      <c r="F201" s="436">
        <v>99.752995216682436</v>
      </c>
      <c r="G201" s="437">
        <v>101.69061427380556</v>
      </c>
      <c r="H201" s="438">
        <f t="shared" si="7"/>
        <v>1.9424169198270675</v>
      </c>
      <c r="I201" s="447" t="s">
        <v>2572</v>
      </c>
    </row>
    <row r="202" spans="1:9" ht="26.25" customHeight="1" x14ac:dyDescent="0.2">
      <c r="A202" s="310" t="s">
        <v>2099</v>
      </c>
      <c r="B202" s="419" t="s">
        <v>2100</v>
      </c>
      <c r="C202" s="436">
        <v>100.05380612245682</v>
      </c>
      <c r="D202" s="437">
        <v>99.855209812738011</v>
      </c>
      <c r="E202" s="438">
        <f t="shared" si="6"/>
        <v>-0.19848951020988181</v>
      </c>
      <c r="F202" s="436">
        <v>100.59959671050801</v>
      </c>
      <c r="G202" s="437">
        <v>102.48671761830911</v>
      </c>
      <c r="H202" s="438">
        <f t="shared" si="7"/>
        <v>1.875873233599151</v>
      </c>
      <c r="I202" s="447" t="s">
        <v>2573</v>
      </c>
    </row>
    <row r="203" spans="1:9" s="98" customFormat="1" ht="37.5" customHeight="1" x14ac:dyDescent="0.2">
      <c r="A203" s="370" t="s">
        <v>2101</v>
      </c>
      <c r="B203" s="418" t="s">
        <v>2102</v>
      </c>
      <c r="C203" s="433">
        <v>98.101084355539811</v>
      </c>
      <c r="D203" s="434">
        <v>95.474073070550048</v>
      </c>
      <c r="E203" s="435">
        <f t="shared" si="6"/>
        <v>-2.6778616181946546</v>
      </c>
      <c r="F203" s="433">
        <v>98.067109522765961</v>
      </c>
      <c r="G203" s="434">
        <v>95.854057726289497</v>
      </c>
      <c r="H203" s="435">
        <f t="shared" si="7"/>
        <v>-2.2566707709099063</v>
      </c>
      <c r="I203" s="451" t="s">
        <v>2574</v>
      </c>
    </row>
    <row r="204" spans="1:9" ht="18" customHeight="1" x14ac:dyDescent="0.2">
      <c r="A204" s="310" t="s">
        <v>2103</v>
      </c>
      <c r="B204" s="419" t="s">
        <v>2104</v>
      </c>
      <c r="C204" s="436">
        <v>98.086543496597358</v>
      </c>
      <c r="D204" s="437">
        <v>95.405454454606357</v>
      </c>
      <c r="E204" s="438">
        <f t="shared" si="6"/>
        <v>-2.7333912954981514</v>
      </c>
      <c r="F204" s="436">
        <v>97.973262835812235</v>
      </c>
      <c r="G204" s="437">
        <v>95.676275852150638</v>
      </c>
      <c r="H204" s="438">
        <f t="shared" si="7"/>
        <v>-2.344503915839752</v>
      </c>
      <c r="I204" s="447" t="s">
        <v>2575</v>
      </c>
    </row>
    <row r="205" spans="1:9" ht="18" customHeight="1" x14ac:dyDescent="0.2">
      <c r="A205" s="310" t="s">
        <v>2105</v>
      </c>
      <c r="B205" s="419" t="s">
        <v>2106</v>
      </c>
      <c r="C205" s="436">
        <v>98.867187744982729</v>
      </c>
      <c r="D205" s="437">
        <v>99.089330907885369</v>
      </c>
      <c r="E205" s="438">
        <f t="shared" si="6"/>
        <v>0.22468846132817077</v>
      </c>
      <c r="F205" s="436">
        <v>106.03897304322452</v>
      </c>
      <c r="G205" s="437">
        <v>110.95584643136392</v>
      </c>
      <c r="H205" s="438">
        <f t="shared" si="7"/>
        <v>4.6368549666500058</v>
      </c>
      <c r="I205" s="447" t="s">
        <v>2576</v>
      </c>
    </row>
    <row r="206" spans="1:9" s="98" customFormat="1" ht="18" customHeight="1" x14ac:dyDescent="0.2">
      <c r="A206" s="370" t="s">
        <v>2107</v>
      </c>
      <c r="B206" s="418" t="s">
        <v>2108</v>
      </c>
      <c r="C206" s="433">
        <v>105.51137917268979</v>
      </c>
      <c r="D206" s="434">
        <v>108.54652747053045</v>
      </c>
      <c r="E206" s="435">
        <f t="shared" si="6"/>
        <v>2.876607548530913</v>
      </c>
      <c r="F206" s="433">
        <v>106.54167329640222</v>
      </c>
      <c r="G206" s="434">
        <v>107.82294505159695</v>
      </c>
      <c r="H206" s="435">
        <f t="shared" si="7"/>
        <v>1.2026014943750596</v>
      </c>
      <c r="I206" s="451" t="s">
        <v>2577</v>
      </c>
    </row>
    <row r="207" spans="1:9" ht="18" customHeight="1" x14ac:dyDescent="0.2">
      <c r="A207" s="310" t="s">
        <v>2109</v>
      </c>
      <c r="B207" s="419" t="s">
        <v>2108</v>
      </c>
      <c r="C207" s="436">
        <v>105.51137917268979</v>
      </c>
      <c r="D207" s="437">
        <v>108.54652747053045</v>
      </c>
      <c r="E207" s="438">
        <f t="shared" si="6"/>
        <v>2.876607548530913</v>
      </c>
      <c r="F207" s="436">
        <v>106.54167329640222</v>
      </c>
      <c r="G207" s="437">
        <v>107.82294505159695</v>
      </c>
      <c r="H207" s="438">
        <f t="shared" si="7"/>
        <v>1.2026014943750596</v>
      </c>
      <c r="I207" s="447" t="s">
        <v>2577</v>
      </c>
    </row>
    <row r="208" spans="1:9" s="98" customFormat="1" ht="18" customHeight="1" x14ac:dyDescent="0.2">
      <c r="A208" s="370" t="s">
        <v>2110</v>
      </c>
      <c r="B208" s="418" t="s">
        <v>2111</v>
      </c>
      <c r="C208" s="433">
        <v>99.58565052919937</v>
      </c>
      <c r="D208" s="434">
        <v>97.070642815216772</v>
      </c>
      <c r="E208" s="435">
        <f t="shared" si="6"/>
        <v>-2.525471993824226</v>
      </c>
      <c r="F208" s="433">
        <v>100.02548713427404</v>
      </c>
      <c r="G208" s="434">
        <v>98.008656682371267</v>
      </c>
      <c r="H208" s="435">
        <f t="shared" si="7"/>
        <v>-2.0163165505961445</v>
      </c>
      <c r="I208" s="451" t="s">
        <v>2578</v>
      </c>
    </row>
    <row r="209" spans="1:9" ht="41.25" customHeight="1" x14ac:dyDescent="0.2">
      <c r="A209" s="310" t="s">
        <v>2112</v>
      </c>
      <c r="B209" s="419" t="s">
        <v>2113</v>
      </c>
      <c r="C209" s="436">
        <v>99.58565052919937</v>
      </c>
      <c r="D209" s="437">
        <v>97.070642815216772</v>
      </c>
      <c r="E209" s="438">
        <f t="shared" si="6"/>
        <v>-2.525471993824226</v>
      </c>
      <c r="F209" s="436">
        <v>100.02548713427404</v>
      </c>
      <c r="G209" s="437">
        <v>98.008656682371267</v>
      </c>
      <c r="H209" s="438">
        <f t="shared" si="7"/>
        <v>-2.0163165505961445</v>
      </c>
      <c r="I209" s="447" t="s">
        <v>2579</v>
      </c>
    </row>
    <row r="210" spans="1:9" s="98" customFormat="1" ht="18" customHeight="1" x14ac:dyDescent="0.2">
      <c r="A210" s="370" t="s">
        <v>1336</v>
      </c>
      <c r="B210" s="418" t="s">
        <v>2114</v>
      </c>
      <c r="C210" s="433">
        <v>98.984769292637324</v>
      </c>
      <c r="D210" s="434">
        <v>98.819378545887716</v>
      </c>
      <c r="E210" s="435">
        <f t="shared" si="6"/>
        <v>-0.16708706595117917</v>
      </c>
      <c r="F210" s="433">
        <v>100.55302831642656</v>
      </c>
      <c r="G210" s="434">
        <v>100.39446506247201</v>
      </c>
      <c r="H210" s="435">
        <f t="shared" si="7"/>
        <v>-0.15769117709271541</v>
      </c>
      <c r="I210" s="451" t="s">
        <v>2580</v>
      </c>
    </row>
    <row r="211" spans="1:9" s="98" customFormat="1" ht="17.100000000000001" customHeight="1" x14ac:dyDescent="0.2">
      <c r="A211" s="370" t="s">
        <v>1337</v>
      </c>
      <c r="B211" s="418" t="s">
        <v>2115</v>
      </c>
      <c r="C211" s="433">
        <v>100.09442151988021</v>
      </c>
      <c r="D211" s="434">
        <v>99.654946244984259</v>
      </c>
      <c r="E211" s="435">
        <f t="shared" si="6"/>
        <v>-0.43906070710310985</v>
      </c>
      <c r="F211" s="433">
        <v>100.4738704884973</v>
      </c>
      <c r="G211" s="434">
        <v>99.710782387646574</v>
      </c>
      <c r="H211" s="435">
        <f t="shared" si="7"/>
        <v>-0.75948910611349163</v>
      </c>
      <c r="I211" s="451" t="s">
        <v>2581</v>
      </c>
    </row>
    <row r="212" spans="1:9" ht="17.100000000000001" customHeight="1" x14ac:dyDescent="0.2">
      <c r="A212" s="310" t="s">
        <v>2116</v>
      </c>
      <c r="B212" s="419" t="s">
        <v>2117</v>
      </c>
      <c r="C212" s="436">
        <v>100.29942654979114</v>
      </c>
      <c r="D212" s="437">
        <v>99.887594668114659</v>
      </c>
      <c r="E212" s="438">
        <f t="shared" si="6"/>
        <v>-0.41060242898998922</v>
      </c>
      <c r="F212" s="436">
        <v>100.47513842793769</v>
      </c>
      <c r="G212" s="437">
        <v>99.699596075938189</v>
      </c>
      <c r="H212" s="438">
        <f t="shared" si="7"/>
        <v>-0.77187487783929498</v>
      </c>
      <c r="I212" s="447" t="s">
        <v>2582</v>
      </c>
    </row>
    <row r="213" spans="1:9" ht="17.100000000000001" customHeight="1" x14ac:dyDescent="0.2">
      <c r="A213" s="310" t="s">
        <v>2118</v>
      </c>
      <c r="B213" s="419" t="s">
        <v>2119</v>
      </c>
      <c r="C213" s="436">
        <v>97.566978346728092</v>
      </c>
      <c r="D213" s="437">
        <v>96.786696285258628</v>
      </c>
      <c r="E213" s="438">
        <f t="shared" si="6"/>
        <v>-0.79973990656607441</v>
      </c>
      <c r="F213" s="436">
        <v>100.45160569826417</v>
      </c>
      <c r="G213" s="437">
        <v>99.907212024374857</v>
      </c>
      <c r="H213" s="438">
        <f t="shared" si="7"/>
        <v>-0.54194621390578845</v>
      </c>
      <c r="I213" s="447" t="s">
        <v>2583</v>
      </c>
    </row>
    <row r="214" spans="1:9" s="98" customFormat="1" ht="17.100000000000001" customHeight="1" x14ac:dyDescent="0.2">
      <c r="A214" s="370" t="s">
        <v>1338</v>
      </c>
      <c r="B214" s="418" t="s">
        <v>2120</v>
      </c>
      <c r="C214" s="433">
        <v>100.41176361681075</v>
      </c>
      <c r="D214" s="434">
        <v>94.886127702735791</v>
      </c>
      <c r="E214" s="435">
        <f t="shared" si="6"/>
        <v>-5.502976658354271</v>
      </c>
      <c r="F214" s="433">
        <v>101.20681098993906</v>
      </c>
      <c r="G214" s="434">
        <v>100.38468360688064</v>
      </c>
      <c r="H214" s="435">
        <f t="shared" si="7"/>
        <v>-0.81232416575218735</v>
      </c>
      <c r="I214" s="451" t="s">
        <v>2584</v>
      </c>
    </row>
    <row r="215" spans="1:9" ht="18" customHeight="1" x14ac:dyDescent="0.2">
      <c r="A215" s="310" t="s">
        <v>2121</v>
      </c>
      <c r="B215" s="409" t="s">
        <v>2122</v>
      </c>
      <c r="C215" s="439">
        <v>103.42401771382954</v>
      </c>
      <c r="D215" s="440">
        <v>98.658380558028853</v>
      </c>
      <c r="E215" s="441">
        <f t="shared" si="6"/>
        <v>-4.6078631067950084</v>
      </c>
      <c r="F215" s="439">
        <v>104.22207175299603</v>
      </c>
      <c r="G215" s="440">
        <v>105.63097445797217</v>
      </c>
      <c r="H215" s="441">
        <f t="shared" si="7"/>
        <v>1.351827574791642</v>
      </c>
      <c r="I215" s="410" t="s">
        <v>2585</v>
      </c>
    </row>
    <row r="216" spans="1:9" ht="18" customHeight="1" x14ac:dyDescent="0.2">
      <c r="A216" s="310" t="s">
        <v>2123</v>
      </c>
      <c r="B216" s="419" t="s">
        <v>2124</v>
      </c>
      <c r="C216" s="436">
        <v>99.614049762815952</v>
      </c>
      <c r="D216" s="437">
        <v>93.887148776483556</v>
      </c>
      <c r="E216" s="438">
        <f t="shared" si="6"/>
        <v>-5.7490896113232282</v>
      </c>
      <c r="F216" s="436">
        <v>100.1690987056465</v>
      </c>
      <c r="G216" s="437">
        <v>98.579154702100411</v>
      </c>
      <c r="H216" s="438">
        <f t="shared" si="7"/>
        <v>-1.587259967485835</v>
      </c>
      <c r="I216" s="447" t="s">
        <v>2586</v>
      </c>
    </row>
    <row r="217" spans="1:9" s="98" customFormat="1" ht="18" customHeight="1" x14ac:dyDescent="0.2">
      <c r="A217" s="370" t="s">
        <v>2125</v>
      </c>
      <c r="B217" s="418" t="s">
        <v>2126</v>
      </c>
      <c r="C217" s="433">
        <v>97.808482397441097</v>
      </c>
      <c r="D217" s="434">
        <v>100.80349700316981</v>
      </c>
      <c r="E217" s="435">
        <f t="shared" si="6"/>
        <v>3.0621215382512332</v>
      </c>
      <c r="F217" s="433">
        <v>100.75367305041844</v>
      </c>
      <c r="G217" s="434">
        <v>101.71791409573116</v>
      </c>
      <c r="H217" s="435">
        <f t="shared" si="7"/>
        <v>0.95702818182141414</v>
      </c>
      <c r="I217" s="451" t="s">
        <v>2587</v>
      </c>
    </row>
    <row r="218" spans="1:9" ht="18" customHeight="1" x14ac:dyDescent="0.2">
      <c r="A218" s="310" t="s">
        <v>2127</v>
      </c>
      <c r="B218" s="419" t="s">
        <v>2126</v>
      </c>
      <c r="C218" s="436">
        <v>97.808482397441097</v>
      </c>
      <c r="D218" s="437">
        <v>100.80349700316981</v>
      </c>
      <c r="E218" s="438">
        <f t="shared" si="6"/>
        <v>3.0621215382512332</v>
      </c>
      <c r="F218" s="436">
        <v>100.75367305041844</v>
      </c>
      <c r="G218" s="437">
        <v>101.71791409573116</v>
      </c>
      <c r="H218" s="438">
        <f t="shared" si="7"/>
        <v>0.95702818182141414</v>
      </c>
      <c r="I218" s="447" t="s">
        <v>2587</v>
      </c>
    </row>
    <row r="219" spans="1:9" s="98" customFormat="1" ht="18" customHeight="1" x14ac:dyDescent="0.2">
      <c r="A219" s="370" t="s">
        <v>2128</v>
      </c>
      <c r="B219" s="418" t="s">
        <v>2129</v>
      </c>
      <c r="C219" s="433">
        <v>97.574481215638244</v>
      </c>
      <c r="D219" s="434">
        <v>97.912412891547547</v>
      </c>
      <c r="E219" s="435">
        <f t="shared" si="6"/>
        <v>0.34633202421284182</v>
      </c>
      <c r="F219" s="433">
        <v>98.471285632165859</v>
      </c>
      <c r="G219" s="434">
        <v>97.626094880943626</v>
      </c>
      <c r="H219" s="435">
        <f t="shared" si="7"/>
        <v>-0.85831188838074013</v>
      </c>
      <c r="I219" s="451" t="s">
        <v>2588</v>
      </c>
    </row>
    <row r="220" spans="1:9" ht="18" customHeight="1" x14ac:dyDescent="0.2">
      <c r="A220" s="310" t="s">
        <v>2130</v>
      </c>
      <c r="B220" s="419" t="s">
        <v>2131</v>
      </c>
      <c r="C220" s="436">
        <v>97.574481215638244</v>
      </c>
      <c r="D220" s="437">
        <v>97.912412891547547</v>
      </c>
      <c r="E220" s="438">
        <f t="shared" si="6"/>
        <v>0.34633202421284182</v>
      </c>
      <c r="F220" s="436">
        <v>98.471285632165859</v>
      </c>
      <c r="G220" s="437">
        <v>97.626094880943626</v>
      </c>
      <c r="H220" s="438">
        <f t="shared" si="7"/>
        <v>-0.85831188838074013</v>
      </c>
      <c r="I220" s="447" t="s">
        <v>2588</v>
      </c>
    </row>
    <row r="221" spans="1:9" s="98" customFormat="1" ht="18" customHeight="1" x14ac:dyDescent="0.2">
      <c r="A221" s="370" t="s">
        <v>92</v>
      </c>
      <c r="B221" s="418" t="s">
        <v>93</v>
      </c>
      <c r="C221" s="433">
        <v>100.94042465578502</v>
      </c>
      <c r="D221" s="434">
        <v>100.53325995863655</v>
      </c>
      <c r="E221" s="435">
        <f t="shared" si="6"/>
        <v>-0.40337129404491634</v>
      </c>
      <c r="F221" s="433">
        <v>99.634308304627396</v>
      </c>
      <c r="G221" s="434">
        <v>98.466041608269919</v>
      </c>
      <c r="H221" s="435">
        <f t="shared" si="7"/>
        <v>-1.1725546312677295</v>
      </c>
      <c r="I221" s="451" t="s">
        <v>2589</v>
      </c>
    </row>
    <row r="222" spans="1:9" s="98" customFormat="1" ht="18" customHeight="1" x14ac:dyDescent="0.2">
      <c r="A222" s="370" t="s">
        <v>1340</v>
      </c>
      <c r="B222" s="418" t="s">
        <v>2132</v>
      </c>
      <c r="C222" s="433">
        <v>96.218280371868957</v>
      </c>
      <c r="D222" s="434">
        <v>94.306237342795441</v>
      </c>
      <c r="E222" s="435">
        <f t="shared" si="6"/>
        <v>-1.9871931006080814</v>
      </c>
      <c r="F222" s="433">
        <v>97.942660035229991</v>
      </c>
      <c r="G222" s="434">
        <v>95.759648334222149</v>
      </c>
      <c r="H222" s="435">
        <f t="shared" si="7"/>
        <v>-2.2288670740845902</v>
      </c>
      <c r="I222" s="451" t="s">
        <v>2590</v>
      </c>
    </row>
    <row r="223" spans="1:9" s="98" customFormat="1" ht="18" customHeight="1" x14ac:dyDescent="0.2">
      <c r="A223" s="370" t="s">
        <v>2133</v>
      </c>
      <c r="B223" s="418" t="s">
        <v>2132</v>
      </c>
      <c r="C223" s="433">
        <v>96.218280371868957</v>
      </c>
      <c r="D223" s="434">
        <v>94.306237342795441</v>
      </c>
      <c r="E223" s="435">
        <f t="shared" si="6"/>
        <v>-1.9871931006080814</v>
      </c>
      <c r="F223" s="433">
        <v>97.942660035229991</v>
      </c>
      <c r="G223" s="434">
        <v>95.759648334222149</v>
      </c>
      <c r="H223" s="435">
        <f t="shared" si="7"/>
        <v>-2.2288670740845902</v>
      </c>
      <c r="I223" s="451" t="s">
        <v>2590</v>
      </c>
    </row>
    <row r="224" spans="1:9" ht="18" customHeight="1" x14ac:dyDescent="0.2">
      <c r="A224" s="310" t="s">
        <v>2134</v>
      </c>
      <c r="B224" s="419" t="s">
        <v>2135</v>
      </c>
      <c r="C224" s="436">
        <v>96.218280371868957</v>
      </c>
      <c r="D224" s="437">
        <v>94.306237342795441</v>
      </c>
      <c r="E224" s="438">
        <f t="shared" si="6"/>
        <v>-1.9871931006080814</v>
      </c>
      <c r="F224" s="436">
        <v>97.942660035229991</v>
      </c>
      <c r="G224" s="437">
        <v>95.759648334222149</v>
      </c>
      <c r="H224" s="438">
        <f t="shared" si="7"/>
        <v>-2.2288670740845902</v>
      </c>
      <c r="I224" s="447" t="s">
        <v>95</v>
      </c>
    </row>
    <row r="225" spans="1:9" s="98" customFormat="1" ht="27" customHeight="1" x14ac:dyDescent="0.2">
      <c r="A225" s="370" t="s">
        <v>1592</v>
      </c>
      <c r="B225" s="418" t="s">
        <v>94</v>
      </c>
      <c r="C225" s="433">
        <v>99.725027250468315</v>
      </c>
      <c r="D225" s="434">
        <v>96.739770432779196</v>
      </c>
      <c r="E225" s="435">
        <f t="shared" si="6"/>
        <v>-2.9934880942086721</v>
      </c>
      <c r="F225" s="433">
        <v>99.308205140810557</v>
      </c>
      <c r="G225" s="434">
        <v>96.067251565017173</v>
      </c>
      <c r="H225" s="435">
        <f t="shared" si="7"/>
        <v>-3.2635305121041966</v>
      </c>
      <c r="I225" s="451" t="s">
        <v>2591</v>
      </c>
    </row>
    <row r="226" spans="1:9" s="98" customFormat="1" ht="27" customHeight="1" x14ac:dyDescent="0.2">
      <c r="A226" s="370" t="s">
        <v>2136</v>
      </c>
      <c r="B226" s="418" t="s">
        <v>2137</v>
      </c>
      <c r="C226" s="433">
        <v>99.725027250468315</v>
      </c>
      <c r="D226" s="434">
        <v>96.739770432779196</v>
      </c>
      <c r="E226" s="435">
        <f t="shared" si="6"/>
        <v>-2.9934880942086721</v>
      </c>
      <c r="F226" s="433">
        <v>99.308205140810557</v>
      </c>
      <c r="G226" s="434">
        <v>96.067251565017173</v>
      </c>
      <c r="H226" s="435">
        <f t="shared" si="7"/>
        <v>-3.2635305121041966</v>
      </c>
      <c r="I226" s="451" t="s">
        <v>2591</v>
      </c>
    </row>
    <row r="227" spans="1:9" ht="18" customHeight="1" x14ac:dyDescent="0.2">
      <c r="A227" s="310" t="s">
        <v>2138</v>
      </c>
      <c r="B227" s="419" t="s">
        <v>2139</v>
      </c>
      <c r="C227" s="436">
        <v>99.725027250468315</v>
      </c>
      <c r="D227" s="437">
        <v>96.739770432779196</v>
      </c>
      <c r="E227" s="438">
        <f t="shared" si="6"/>
        <v>-2.9934880942086721</v>
      </c>
      <c r="F227" s="436">
        <v>99.308205140810557</v>
      </c>
      <c r="G227" s="437">
        <v>96.067251565017173</v>
      </c>
      <c r="H227" s="438">
        <f t="shared" si="7"/>
        <v>-3.2635305121041966</v>
      </c>
      <c r="I227" s="447" t="s">
        <v>2592</v>
      </c>
    </row>
    <row r="228" spans="1:9" s="98" customFormat="1" ht="18" customHeight="1" x14ac:dyDescent="0.2">
      <c r="A228" s="370" t="s">
        <v>1593</v>
      </c>
      <c r="B228" s="418" t="s">
        <v>557</v>
      </c>
      <c r="C228" s="433">
        <v>98.497599896266934</v>
      </c>
      <c r="D228" s="434">
        <v>99.363125914735576</v>
      </c>
      <c r="E228" s="435">
        <f t="shared" si="6"/>
        <v>0.87872802929224747</v>
      </c>
      <c r="F228" s="433">
        <v>100.7719303032947</v>
      </c>
      <c r="G228" s="434">
        <v>101.42137417880434</v>
      </c>
      <c r="H228" s="435">
        <f t="shared" si="7"/>
        <v>0.6444690238194255</v>
      </c>
      <c r="I228" s="451" t="s">
        <v>652</v>
      </c>
    </row>
    <row r="229" spans="1:9" s="98" customFormat="1" ht="18" customHeight="1" x14ac:dyDescent="0.2">
      <c r="A229" s="370" t="s">
        <v>2140</v>
      </c>
      <c r="B229" s="418" t="s">
        <v>557</v>
      </c>
      <c r="C229" s="433">
        <v>98.497599896266934</v>
      </c>
      <c r="D229" s="434">
        <v>99.363125914735576</v>
      </c>
      <c r="E229" s="435">
        <f t="shared" si="6"/>
        <v>0.87872802929224747</v>
      </c>
      <c r="F229" s="433">
        <v>100.7719303032947</v>
      </c>
      <c r="G229" s="434">
        <v>101.42137417880434</v>
      </c>
      <c r="H229" s="435">
        <f t="shared" si="7"/>
        <v>0.6444690238194255</v>
      </c>
      <c r="I229" s="451" t="s">
        <v>652</v>
      </c>
    </row>
    <row r="230" spans="1:9" ht="18" customHeight="1" x14ac:dyDescent="0.2">
      <c r="A230" s="310" t="s">
        <v>2141</v>
      </c>
      <c r="B230" s="419" t="s">
        <v>557</v>
      </c>
      <c r="C230" s="436">
        <v>98.497599896266934</v>
      </c>
      <c r="D230" s="437">
        <v>99.363125914735576</v>
      </c>
      <c r="E230" s="438">
        <f t="shared" si="6"/>
        <v>0.87872802929224747</v>
      </c>
      <c r="F230" s="436">
        <v>100.7719303032947</v>
      </c>
      <c r="G230" s="437">
        <v>101.42137417880434</v>
      </c>
      <c r="H230" s="438">
        <f t="shared" si="7"/>
        <v>0.6444690238194255</v>
      </c>
      <c r="I230" s="447" t="s">
        <v>652</v>
      </c>
    </row>
    <row r="231" spans="1:9" s="98" customFormat="1" ht="18" customHeight="1" x14ac:dyDescent="0.2">
      <c r="A231" s="370" t="s">
        <v>1595</v>
      </c>
      <c r="B231" s="418" t="s">
        <v>2142</v>
      </c>
      <c r="C231" s="433">
        <v>102.92028277871481</v>
      </c>
      <c r="D231" s="434">
        <v>104.59987368967012</v>
      </c>
      <c r="E231" s="435">
        <f t="shared" ref="E231:E294" si="8">D231/C231*100-100</f>
        <v>1.6319338284044136</v>
      </c>
      <c r="F231" s="433">
        <v>99.878727780870108</v>
      </c>
      <c r="G231" s="434">
        <v>99.218016335327789</v>
      </c>
      <c r="H231" s="435">
        <f t="shared" ref="H231:H294" si="9">G231/F231*100-100</f>
        <v>-0.66151367785930404</v>
      </c>
      <c r="I231" s="451" t="s">
        <v>1044</v>
      </c>
    </row>
    <row r="232" spans="1:9" s="98" customFormat="1" ht="18" customHeight="1" x14ac:dyDescent="0.2">
      <c r="A232" s="370" t="s">
        <v>2143</v>
      </c>
      <c r="B232" s="418" t="s">
        <v>2142</v>
      </c>
      <c r="C232" s="433">
        <v>102.92028277871481</v>
      </c>
      <c r="D232" s="434">
        <v>104.59987368967012</v>
      </c>
      <c r="E232" s="435">
        <f t="shared" si="8"/>
        <v>1.6319338284044136</v>
      </c>
      <c r="F232" s="433">
        <v>99.878727780870108</v>
      </c>
      <c r="G232" s="434">
        <v>99.218016335327789</v>
      </c>
      <c r="H232" s="435">
        <f t="shared" si="9"/>
        <v>-0.66151367785930404</v>
      </c>
      <c r="I232" s="451" t="s">
        <v>1044</v>
      </c>
    </row>
    <row r="233" spans="1:9" ht="18" customHeight="1" x14ac:dyDescent="0.2">
      <c r="A233" s="310" t="s">
        <v>2144</v>
      </c>
      <c r="B233" s="419" t="s">
        <v>2142</v>
      </c>
      <c r="C233" s="436">
        <v>102.92028277871481</v>
      </c>
      <c r="D233" s="437">
        <v>104.59987368967012</v>
      </c>
      <c r="E233" s="438">
        <f t="shared" si="8"/>
        <v>1.6319338284044136</v>
      </c>
      <c r="F233" s="436">
        <v>99.878727780870108</v>
      </c>
      <c r="G233" s="437">
        <v>99.218016335327789</v>
      </c>
      <c r="H233" s="438">
        <f t="shared" si="9"/>
        <v>-0.66151367785930404</v>
      </c>
      <c r="I233" s="447" t="s">
        <v>1044</v>
      </c>
    </row>
    <row r="234" spans="1:9" s="98" customFormat="1" ht="18" customHeight="1" x14ac:dyDescent="0.2">
      <c r="A234" s="370" t="s">
        <v>2145</v>
      </c>
      <c r="B234" s="411" t="s">
        <v>2146</v>
      </c>
      <c r="C234" s="460">
        <v>103.12166496198803</v>
      </c>
      <c r="D234" s="461">
        <v>102.2937345706335</v>
      </c>
      <c r="E234" s="462">
        <f t="shared" si="8"/>
        <v>-0.80286755616263861</v>
      </c>
      <c r="F234" s="460">
        <v>100.52435389316577</v>
      </c>
      <c r="G234" s="461">
        <v>99.760419510617865</v>
      </c>
      <c r="H234" s="462">
        <f t="shared" si="9"/>
        <v>-0.75994955745727566</v>
      </c>
      <c r="I234" s="412" t="s">
        <v>2593</v>
      </c>
    </row>
    <row r="235" spans="1:9" s="98" customFormat="1" ht="18" customHeight="1" x14ac:dyDescent="0.2">
      <c r="A235" s="370" t="s">
        <v>2147</v>
      </c>
      <c r="B235" s="418" t="s">
        <v>2146</v>
      </c>
      <c r="C235" s="433">
        <v>103.12166496198803</v>
      </c>
      <c r="D235" s="434">
        <v>102.2937345706335</v>
      </c>
      <c r="E235" s="435">
        <f t="shared" si="8"/>
        <v>-0.80286755616263861</v>
      </c>
      <c r="F235" s="433">
        <v>100.52435389316577</v>
      </c>
      <c r="G235" s="434">
        <v>99.760419510617865</v>
      </c>
      <c r="H235" s="435">
        <f t="shared" si="9"/>
        <v>-0.75994955745727566</v>
      </c>
      <c r="I235" s="451" t="s">
        <v>2593</v>
      </c>
    </row>
    <row r="236" spans="1:9" ht="18" customHeight="1" x14ac:dyDescent="0.2">
      <c r="A236" s="310" t="s">
        <v>2148</v>
      </c>
      <c r="B236" s="419" t="s">
        <v>2146</v>
      </c>
      <c r="C236" s="436">
        <v>103.12166496198803</v>
      </c>
      <c r="D236" s="437">
        <v>102.2937345706335</v>
      </c>
      <c r="E236" s="438">
        <f t="shared" si="8"/>
        <v>-0.80286755616263861</v>
      </c>
      <c r="F236" s="436">
        <v>100.52435389316577</v>
      </c>
      <c r="G236" s="437">
        <v>99.760419510617865</v>
      </c>
      <c r="H236" s="438">
        <f t="shared" si="9"/>
        <v>-0.75994955745727566</v>
      </c>
      <c r="I236" s="447" t="s">
        <v>2593</v>
      </c>
    </row>
    <row r="237" spans="1:9" s="98" customFormat="1" ht="24" customHeight="1" x14ac:dyDescent="0.2">
      <c r="A237" s="370" t="s">
        <v>1341</v>
      </c>
      <c r="B237" s="418" t="s">
        <v>1685</v>
      </c>
      <c r="C237" s="433">
        <v>101.36167523902219</v>
      </c>
      <c r="D237" s="434">
        <v>101.95707347652751</v>
      </c>
      <c r="E237" s="435">
        <f t="shared" si="8"/>
        <v>0.58739976041368891</v>
      </c>
      <c r="F237" s="433">
        <v>100.70038919976359</v>
      </c>
      <c r="G237" s="434">
        <v>100.82191343121816</v>
      </c>
      <c r="H237" s="435">
        <f t="shared" si="9"/>
        <v>0.12067900871117843</v>
      </c>
      <c r="I237" s="451" t="s">
        <v>2594</v>
      </c>
    </row>
    <row r="238" spans="1:9" s="98" customFormat="1" ht="18" customHeight="1" x14ac:dyDescent="0.2">
      <c r="A238" s="370" t="s">
        <v>1342</v>
      </c>
      <c r="B238" s="418" t="s">
        <v>96</v>
      </c>
      <c r="C238" s="433">
        <v>98.514063276819726</v>
      </c>
      <c r="D238" s="434">
        <v>99.699115243736074</v>
      </c>
      <c r="E238" s="435">
        <f t="shared" si="8"/>
        <v>1.2029266964518541</v>
      </c>
      <c r="F238" s="433">
        <v>98.440223944586748</v>
      </c>
      <c r="G238" s="434">
        <v>99.634775494292441</v>
      </c>
      <c r="H238" s="435">
        <f t="shared" si="9"/>
        <v>1.2134791062423034</v>
      </c>
      <c r="I238" s="451" t="s">
        <v>2595</v>
      </c>
    </row>
    <row r="239" spans="1:9" s="98" customFormat="1" ht="18" customHeight="1" x14ac:dyDescent="0.2">
      <c r="A239" s="370" t="s">
        <v>1343</v>
      </c>
      <c r="B239" s="418" t="s">
        <v>97</v>
      </c>
      <c r="C239" s="433">
        <v>98.514063276819726</v>
      </c>
      <c r="D239" s="434">
        <v>99.699115243736074</v>
      </c>
      <c r="E239" s="435">
        <f t="shared" si="8"/>
        <v>1.2029266964518541</v>
      </c>
      <c r="F239" s="433">
        <v>98.440223944586748</v>
      </c>
      <c r="G239" s="434">
        <v>99.634775494292441</v>
      </c>
      <c r="H239" s="435">
        <f t="shared" si="9"/>
        <v>1.2134791062423034</v>
      </c>
      <c r="I239" s="451" t="s">
        <v>2596</v>
      </c>
    </row>
    <row r="240" spans="1:9" ht="18" customHeight="1" x14ac:dyDescent="0.2">
      <c r="A240" s="310" t="s">
        <v>2149</v>
      </c>
      <c r="B240" s="419" t="s">
        <v>97</v>
      </c>
      <c r="C240" s="436">
        <v>98.514063276819726</v>
      </c>
      <c r="D240" s="437">
        <v>99.699115243736074</v>
      </c>
      <c r="E240" s="438">
        <f t="shared" si="8"/>
        <v>1.2029266964518541</v>
      </c>
      <c r="F240" s="436">
        <v>98.440223944586748</v>
      </c>
      <c r="G240" s="437">
        <v>99.634775494292441</v>
      </c>
      <c r="H240" s="438">
        <f t="shared" si="9"/>
        <v>1.2134791062423034</v>
      </c>
      <c r="I240" s="447" t="s">
        <v>2596</v>
      </c>
    </row>
    <row r="241" spans="1:9" s="98" customFormat="1" ht="18" customHeight="1" x14ac:dyDescent="0.2">
      <c r="A241" s="370" t="s">
        <v>2150</v>
      </c>
      <c r="B241" s="418" t="s">
        <v>2151</v>
      </c>
      <c r="C241" s="433">
        <v>101.36615780519135</v>
      </c>
      <c r="D241" s="434">
        <v>101.96062783973433</v>
      </c>
      <c r="E241" s="435">
        <f t="shared" si="8"/>
        <v>0.58645809155106576</v>
      </c>
      <c r="F241" s="433">
        <v>100.70530370578321</v>
      </c>
      <c r="G241" s="434">
        <v>100.8244947453605</v>
      </c>
      <c r="H241" s="435">
        <f t="shared" si="9"/>
        <v>0.1183562684300199</v>
      </c>
      <c r="I241" s="451" t="s">
        <v>2597</v>
      </c>
    </row>
    <row r="242" spans="1:9" s="98" customFormat="1" ht="18" customHeight="1" x14ac:dyDescent="0.2">
      <c r="A242" s="370" t="s">
        <v>2152</v>
      </c>
      <c r="B242" s="418" t="s">
        <v>2151</v>
      </c>
      <c r="C242" s="433">
        <v>101.36615780519135</v>
      </c>
      <c r="D242" s="434">
        <v>101.96062783973433</v>
      </c>
      <c r="E242" s="435">
        <f t="shared" si="8"/>
        <v>0.58645809155106576</v>
      </c>
      <c r="F242" s="433">
        <v>100.70530370578321</v>
      </c>
      <c r="G242" s="434">
        <v>100.8244947453605</v>
      </c>
      <c r="H242" s="435">
        <f t="shared" si="9"/>
        <v>0.1183562684300199</v>
      </c>
      <c r="I242" s="451" t="s">
        <v>2598</v>
      </c>
    </row>
    <row r="243" spans="1:9" ht="18" customHeight="1" x14ac:dyDescent="0.2">
      <c r="A243" s="310" t="s">
        <v>2153</v>
      </c>
      <c r="B243" s="419" t="s">
        <v>2154</v>
      </c>
      <c r="C243" s="436">
        <v>101.45379850864246</v>
      </c>
      <c r="D243" s="437">
        <v>102.09587586683705</v>
      </c>
      <c r="E243" s="438">
        <f t="shared" si="8"/>
        <v>0.63287660751301189</v>
      </c>
      <c r="F243" s="436">
        <v>100.71630009775235</v>
      </c>
      <c r="G243" s="437">
        <v>100.86821862106258</v>
      </c>
      <c r="H243" s="438">
        <f t="shared" si="9"/>
        <v>0.15083807006688232</v>
      </c>
      <c r="I243" s="447" t="s">
        <v>2599</v>
      </c>
    </row>
    <row r="244" spans="1:9" ht="18" customHeight="1" x14ac:dyDescent="0.2">
      <c r="A244" s="310" t="s">
        <v>2155</v>
      </c>
      <c r="B244" s="419" t="s">
        <v>581</v>
      </c>
      <c r="C244" s="436">
        <v>100.01514465957359</v>
      </c>
      <c r="D244" s="437">
        <v>100.02015580202369</v>
      </c>
      <c r="E244" s="438">
        <f t="shared" si="8"/>
        <v>5.0103836445600791E-3</v>
      </c>
      <c r="F244" s="436">
        <v>100</v>
      </c>
      <c r="G244" s="437">
        <v>100</v>
      </c>
      <c r="H244" s="438">
        <f t="shared" si="9"/>
        <v>0</v>
      </c>
      <c r="I244" s="447" t="s">
        <v>2600</v>
      </c>
    </row>
    <row r="245" spans="1:9" ht="18" customHeight="1" x14ac:dyDescent="0.2">
      <c r="A245" s="310" t="s">
        <v>2156</v>
      </c>
      <c r="B245" s="419" t="s">
        <v>587</v>
      </c>
      <c r="C245" s="436">
        <v>101.68862741257948</v>
      </c>
      <c r="D245" s="437">
        <v>102.43469195384482</v>
      </c>
      <c r="E245" s="438">
        <f t="shared" si="8"/>
        <v>0.73367549572513724</v>
      </c>
      <c r="F245" s="436">
        <v>100.8974434585942</v>
      </c>
      <c r="G245" s="437">
        <v>101.08778028168261</v>
      </c>
      <c r="H245" s="438">
        <f t="shared" si="9"/>
        <v>0.18864385118591542</v>
      </c>
      <c r="I245" s="447" t="s">
        <v>588</v>
      </c>
    </row>
    <row r="246" spans="1:9" ht="18" customHeight="1" x14ac:dyDescent="0.2">
      <c r="A246" s="310" t="s">
        <v>2157</v>
      </c>
      <c r="B246" s="419" t="s">
        <v>2158</v>
      </c>
      <c r="C246" s="436">
        <v>98.670273262111536</v>
      </c>
      <c r="D246" s="437">
        <v>97.800311327080351</v>
      </c>
      <c r="E246" s="438">
        <f t="shared" si="8"/>
        <v>-0.88168594883707385</v>
      </c>
      <c r="F246" s="436">
        <v>100.36337615671511</v>
      </c>
      <c r="G246" s="437">
        <v>99.464921742091249</v>
      </c>
      <c r="H246" s="438">
        <f t="shared" si="9"/>
        <v>-0.89520146594206551</v>
      </c>
      <c r="I246" s="447" t="s">
        <v>2601</v>
      </c>
    </row>
    <row r="247" spans="1:9" s="98" customFormat="1" ht="18" customHeight="1" x14ac:dyDescent="0.2">
      <c r="A247" s="370" t="s">
        <v>1344</v>
      </c>
      <c r="B247" s="418" t="s">
        <v>1686</v>
      </c>
      <c r="C247" s="433">
        <v>97.370592559172891</v>
      </c>
      <c r="D247" s="434">
        <v>94.130553077748559</v>
      </c>
      <c r="E247" s="435">
        <f t="shared" si="8"/>
        <v>-3.327533905532448</v>
      </c>
      <c r="F247" s="433">
        <v>96.96945275476169</v>
      </c>
      <c r="G247" s="434">
        <v>93.839772830896422</v>
      </c>
      <c r="H247" s="435">
        <f t="shared" si="9"/>
        <v>-3.2274905498129556</v>
      </c>
      <c r="I247" s="451" t="s">
        <v>2602</v>
      </c>
    </row>
    <row r="248" spans="1:9" ht="18" customHeight="1" x14ac:dyDescent="0.2">
      <c r="A248" s="310" t="s">
        <v>1345</v>
      </c>
      <c r="B248" s="419" t="s">
        <v>2159</v>
      </c>
      <c r="C248" s="436">
        <v>96.708778988212089</v>
      </c>
      <c r="D248" s="437">
        <v>92.703240586204629</v>
      </c>
      <c r="E248" s="438">
        <f t="shared" si="8"/>
        <v>-4.1418560382152094</v>
      </c>
      <c r="F248" s="436">
        <v>96.109503820734687</v>
      </c>
      <c r="G248" s="437">
        <v>92.153052647150886</v>
      </c>
      <c r="H248" s="438">
        <f t="shared" si="9"/>
        <v>-4.1166076363930131</v>
      </c>
      <c r="I248" s="447" t="s">
        <v>2603</v>
      </c>
    </row>
    <row r="249" spans="1:9" ht="18" customHeight="1" x14ac:dyDescent="0.2">
      <c r="A249" s="310" t="s">
        <v>1347</v>
      </c>
      <c r="B249" s="419" t="s">
        <v>101</v>
      </c>
      <c r="C249" s="436">
        <v>96.674396537551544</v>
      </c>
      <c r="D249" s="437">
        <v>92.703034670948298</v>
      </c>
      <c r="E249" s="438">
        <f t="shared" si="8"/>
        <v>-4.1079768882349583</v>
      </c>
      <c r="F249" s="436">
        <v>95.996367050316351</v>
      </c>
      <c r="G249" s="437">
        <v>91.984543179461198</v>
      </c>
      <c r="H249" s="438">
        <f t="shared" si="9"/>
        <v>-4.1791413509975541</v>
      </c>
      <c r="I249" s="447" t="s">
        <v>2604</v>
      </c>
    </row>
    <row r="250" spans="1:9" ht="18" customHeight="1" x14ac:dyDescent="0.2">
      <c r="A250" s="310" t="s">
        <v>2160</v>
      </c>
      <c r="B250" s="419" t="s">
        <v>2161</v>
      </c>
      <c r="C250" s="436">
        <v>97.110924767124132</v>
      </c>
      <c r="D250" s="437">
        <v>93.662943038106903</v>
      </c>
      <c r="E250" s="438">
        <f t="shared" si="8"/>
        <v>-3.550560080944166</v>
      </c>
      <c r="F250" s="436">
        <v>95.94818603087549</v>
      </c>
      <c r="G250" s="437">
        <v>92.813935391270448</v>
      </c>
      <c r="H250" s="438">
        <f t="shared" si="9"/>
        <v>-3.2666074985476712</v>
      </c>
      <c r="I250" s="447" t="s">
        <v>2605</v>
      </c>
    </row>
    <row r="251" spans="1:9" ht="18" customHeight="1" x14ac:dyDescent="0.2">
      <c r="A251" s="310" t="s">
        <v>2162</v>
      </c>
      <c r="B251" s="419" t="s">
        <v>2163</v>
      </c>
      <c r="C251" s="436">
        <v>96.522167706587723</v>
      </c>
      <c r="D251" s="437">
        <v>92.157987297500654</v>
      </c>
      <c r="E251" s="438">
        <f t="shared" si="8"/>
        <v>-4.5214280955163559</v>
      </c>
      <c r="F251" s="436">
        <v>96.442577301353381</v>
      </c>
      <c r="G251" s="437">
        <v>92.033768586456731</v>
      </c>
      <c r="H251" s="438">
        <f t="shared" si="9"/>
        <v>-4.5714339436621287</v>
      </c>
      <c r="I251" s="447" t="s">
        <v>2606</v>
      </c>
    </row>
    <row r="252" spans="1:9" ht="18" customHeight="1" x14ac:dyDescent="0.2">
      <c r="A252" s="310" t="s">
        <v>2164</v>
      </c>
      <c r="B252" s="419" t="s">
        <v>2165</v>
      </c>
      <c r="C252" s="436">
        <v>87.382455767059426</v>
      </c>
      <c r="D252" s="437">
        <v>80.108335091897544</v>
      </c>
      <c r="E252" s="438">
        <f t="shared" si="8"/>
        <v>-8.324463545122768</v>
      </c>
      <c r="F252" s="436">
        <v>87.481354756276275</v>
      </c>
      <c r="G252" s="437">
        <v>77.807109339549115</v>
      </c>
      <c r="H252" s="438">
        <f t="shared" si="9"/>
        <v>-11.058636944614861</v>
      </c>
      <c r="I252" s="447" t="s">
        <v>2607</v>
      </c>
    </row>
    <row r="253" spans="1:9" ht="18" customHeight="1" x14ac:dyDescent="0.2">
      <c r="A253" s="310" t="s">
        <v>2166</v>
      </c>
      <c r="B253" s="409" t="s">
        <v>2167</v>
      </c>
      <c r="C253" s="439">
        <v>109.47026970390273</v>
      </c>
      <c r="D253" s="440">
        <v>111.42309734400887</v>
      </c>
      <c r="E253" s="441">
        <f t="shared" si="8"/>
        <v>1.783888580331606</v>
      </c>
      <c r="F253" s="439">
        <v>99.106601661230926</v>
      </c>
      <c r="G253" s="440">
        <v>98.414964439721942</v>
      </c>
      <c r="H253" s="441">
        <f t="shared" si="9"/>
        <v>-0.6978719983489583</v>
      </c>
      <c r="I253" s="410" t="s">
        <v>2608</v>
      </c>
    </row>
    <row r="254" spans="1:9" ht="36" customHeight="1" x14ac:dyDescent="0.2">
      <c r="A254" s="310" t="s">
        <v>1348</v>
      </c>
      <c r="B254" s="419" t="s">
        <v>2168</v>
      </c>
      <c r="C254" s="436">
        <v>96.653701802653131</v>
      </c>
      <c r="D254" s="437">
        <v>91.69631095038919</v>
      </c>
      <c r="E254" s="438">
        <f t="shared" si="8"/>
        <v>-5.1290232653332879</v>
      </c>
      <c r="F254" s="436">
        <v>97.898393078060693</v>
      </c>
      <c r="G254" s="437">
        <v>94.180738557568191</v>
      </c>
      <c r="H254" s="438">
        <f t="shared" si="9"/>
        <v>-3.797462249996471</v>
      </c>
      <c r="I254" s="447" t="s">
        <v>2609</v>
      </c>
    </row>
    <row r="255" spans="1:9" ht="17.100000000000001" customHeight="1" x14ac:dyDescent="0.2">
      <c r="A255" s="310" t="s">
        <v>2169</v>
      </c>
      <c r="B255" s="419" t="s">
        <v>2170</v>
      </c>
      <c r="C255" s="436">
        <v>96.653701802653131</v>
      </c>
      <c r="D255" s="437">
        <v>91.69631095038919</v>
      </c>
      <c r="E255" s="438">
        <f t="shared" si="8"/>
        <v>-5.1290232653332879</v>
      </c>
      <c r="F255" s="436">
        <v>97.898393078060693</v>
      </c>
      <c r="G255" s="437">
        <v>94.180738557568191</v>
      </c>
      <c r="H255" s="438">
        <f t="shared" si="9"/>
        <v>-3.797462249996471</v>
      </c>
      <c r="I255" s="447" t="s">
        <v>2610</v>
      </c>
    </row>
    <row r="256" spans="1:9" ht="17.100000000000001" customHeight="1" x14ac:dyDescent="0.2">
      <c r="A256" s="310" t="s">
        <v>1349</v>
      </c>
      <c r="B256" s="419" t="s">
        <v>2788</v>
      </c>
      <c r="C256" s="436">
        <v>98.29128066533859</v>
      </c>
      <c r="D256" s="437">
        <v>94.089706226582351</v>
      </c>
      <c r="E256" s="438">
        <f t="shared" si="8"/>
        <v>-4.2746156223782776</v>
      </c>
      <c r="F256" s="436">
        <v>99.695655689699024</v>
      </c>
      <c r="G256" s="437">
        <v>98.880474791999561</v>
      </c>
      <c r="H256" s="438">
        <f t="shared" si="9"/>
        <v>-0.81766942808090448</v>
      </c>
      <c r="I256" s="447" t="s">
        <v>2611</v>
      </c>
    </row>
    <row r="257" spans="1:9" ht="17.100000000000001" customHeight="1" x14ac:dyDescent="0.2">
      <c r="A257" s="310" t="s">
        <v>1350</v>
      </c>
      <c r="B257" s="419" t="s">
        <v>2171</v>
      </c>
      <c r="C257" s="436">
        <v>98.29128066533859</v>
      </c>
      <c r="D257" s="437">
        <v>94.089706226582351</v>
      </c>
      <c r="E257" s="438">
        <f t="shared" si="8"/>
        <v>-4.2746156223782776</v>
      </c>
      <c r="F257" s="436">
        <v>99.695655689699024</v>
      </c>
      <c r="G257" s="437">
        <v>98.880474791999561</v>
      </c>
      <c r="H257" s="438">
        <f t="shared" si="9"/>
        <v>-0.81766942808090448</v>
      </c>
      <c r="I257" s="447" t="s">
        <v>2612</v>
      </c>
    </row>
    <row r="258" spans="1:9" ht="17.100000000000001" customHeight="1" x14ac:dyDescent="0.2">
      <c r="A258" s="310" t="s">
        <v>1351</v>
      </c>
      <c r="B258" s="419" t="s">
        <v>103</v>
      </c>
      <c r="C258" s="436">
        <v>99.633730849176047</v>
      </c>
      <c r="D258" s="437">
        <v>99.011392173754828</v>
      </c>
      <c r="E258" s="438">
        <f t="shared" si="8"/>
        <v>-0.62462648956035594</v>
      </c>
      <c r="F258" s="436">
        <v>99.963622890401368</v>
      </c>
      <c r="G258" s="437">
        <v>99.712595043375586</v>
      </c>
      <c r="H258" s="438">
        <f t="shared" si="9"/>
        <v>-0.25111919693127049</v>
      </c>
      <c r="I258" s="447" t="s">
        <v>2613</v>
      </c>
    </row>
    <row r="259" spans="1:9" ht="17.100000000000001" customHeight="1" x14ac:dyDescent="0.2">
      <c r="A259" s="310" t="s">
        <v>1352</v>
      </c>
      <c r="B259" s="419" t="s">
        <v>2172</v>
      </c>
      <c r="C259" s="436">
        <v>99.633730849176047</v>
      </c>
      <c r="D259" s="437">
        <v>99.011392173754828</v>
      </c>
      <c r="E259" s="438">
        <f t="shared" si="8"/>
        <v>-0.62462648956035594</v>
      </c>
      <c r="F259" s="436">
        <v>99.963622890401368</v>
      </c>
      <c r="G259" s="437">
        <v>99.712595043375586</v>
      </c>
      <c r="H259" s="438">
        <f t="shared" si="9"/>
        <v>-0.25111919693127049</v>
      </c>
      <c r="I259" s="447" t="s">
        <v>2614</v>
      </c>
    </row>
    <row r="260" spans="1:9" ht="17.100000000000001" customHeight="1" x14ac:dyDescent="0.2">
      <c r="A260" s="310" t="s">
        <v>2173</v>
      </c>
      <c r="B260" s="419" t="s">
        <v>2174</v>
      </c>
      <c r="C260" s="436">
        <v>99.666547263357828</v>
      </c>
      <c r="D260" s="437">
        <v>99.241330483736036</v>
      </c>
      <c r="E260" s="438">
        <f t="shared" si="8"/>
        <v>-0.42663942044485736</v>
      </c>
      <c r="F260" s="436">
        <v>100.25763370827936</v>
      </c>
      <c r="G260" s="437">
        <v>98.900872394165333</v>
      </c>
      <c r="H260" s="438">
        <f t="shared" si="9"/>
        <v>-1.3532748220068811</v>
      </c>
      <c r="I260" s="447" t="s">
        <v>2615</v>
      </c>
    </row>
    <row r="261" spans="1:9" ht="17.100000000000001" customHeight="1" x14ac:dyDescent="0.2">
      <c r="A261" s="310" t="s">
        <v>2175</v>
      </c>
      <c r="B261" s="419" t="s">
        <v>2176</v>
      </c>
      <c r="C261" s="436">
        <v>98.391500395048425</v>
      </c>
      <c r="D261" s="437">
        <v>97.357037983953546</v>
      </c>
      <c r="E261" s="438">
        <f t="shared" si="8"/>
        <v>-1.0513737537708465</v>
      </c>
      <c r="F261" s="436">
        <v>98.797611794134369</v>
      </c>
      <c r="G261" s="437">
        <v>98.828954498648486</v>
      </c>
      <c r="H261" s="438">
        <f t="shared" si="9"/>
        <v>3.1724151975879522E-2</v>
      </c>
      <c r="I261" s="447" t="s">
        <v>2616</v>
      </c>
    </row>
    <row r="262" spans="1:9" ht="17.100000000000001" customHeight="1" x14ac:dyDescent="0.2">
      <c r="A262" s="310" t="s">
        <v>2177</v>
      </c>
      <c r="B262" s="419" t="s">
        <v>2178</v>
      </c>
      <c r="C262" s="436">
        <v>100.37107119530812</v>
      </c>
      <c r="D262" s="437">
        <v>99.89375677942887</v>
      </c>
      <c r="E262" s="438">
        <f t="shared" si="8"/>
        <v>-0.47554978759812627</v>
      </c>
      <c r="F262" s="436">
        <v>100.52954411370467</v>
      </c>
      <c r="G262" s="437">
        <v>100.75918317928488</v>
      </c>
      <c r="H262" s="438">
        <f t="shared" si="9"/>
        <v>0.22842943097450075</v>
      </c>
      <c r="I262" s="447" t="s">
        <v>2617</v>
      </c>
    </row>
    <row r="263" spans="1:9" s="98" customFormat="1" ht="38.25" customHeight="1" x14ac:dyDescent="0.2">
      <c r="A263" s="370" t="s">
        <v>1353</v>
      </c>
      <c r="B263" s="418" t="s">
        <v>1687</v>
      </c>
      <c r="C263" s="433">
        <v>99.864409478711408</v>
      </c>
      <c r="D263" s="434">
        <v>100.49742975484149</v>
      </c>
      <c r="E263" s="435">
        <f t="shared" si="8"/>
        <v>0.633879756996933</v>
      </c>
      <c r="F263" s="433">
        <v>99.73655425600181</v>
      </c>
      <c r="G263" s="434">
        <v>100.05796668489074</v>
      </c>
      <c r="H263" s="435">
        <f t="shared" si="9"/>
        <v>0.32226141286568577</v>
      </c>
      <c r="I263" s="451" t="s">
        <v>2618</v>
      </c>
    </row>
    <row r="264" spans="1:9" ht="18" customHeight="1" x14ac:dyDescent="0.2">
      <c r="A264" s="310" t="s">
        <v>1354</v>
      </c>
      <c r="B264" s="419" t="s">
        <v>2179</v>
      </c>
      <c r="C264" s="436">
        <v>100.44083295126154</v>
      </c>
      <c r="D264" s="437">
        <v>104.9461147399458</v>
      </c>
      <c r="E264" s="438">
        <f t="shared" si="8"/>
        <v>4.485508190548785</v>
      </c>
      <c r="F264" s="436">
        <v>102.75374532007595</v>
      </c>
      <c r="G264" s="437">
        <v>109.06833471257509</v>
      </c>
      <c r="H264" s="438">
        <f t="shared" si="9"/>
        <v>6.1453617800785025</v>
      </c>
      <c r="I264" s="447" t="s">
        <v>2619</v>
      </c>
    </row>
    <row r="265" spans="1:9" ht="37.5" customHeight="1" x14ac:dyDescent="0.2">
      <c r="A265" s="310" t="s">
        <v>2180</v>
      </c>
      <c r="B265" s="419" t="s">
        <v>2181</v>
      </c>
      <c r="C265" s="436">
        <v>100.44083295126154</v>
      </c>
      <c r="D265" s="437">
        <v>104.9461147399458</v>
      </c>
      <c r="E265" s="438">
        <f t="shared" si="8"/>
        <v>4.485508190548785</v>
      </c>
      <c r="F265" s="436">
        <v>102.75374532007595</v>
      </c>
      <c r="G265" s="437">
        <v>109.06833471257509</v>
      </c>
      <c r="H265" s="438">
        <f t="shared" si="9"/>
        <v>6.1453617800785025</v>
      </c>
      <c r="I265" s="447" t="s">
        <v>2620</v>
      </c>
    </row>
    <row r="266" spans="1:9" ht="37.5" customHeight="1" x14ac:dyDescent="0.2">
      <c r="A266" s="310" t="s">
        <v>2182</v>
      </c>
      <c r="B266" s="419" t="s">
        <v>2181</v>
      </c>
      <c r="C266" s="436">
        <v>100.44083295126154</v>
      </c>
      <c r="D266" s="437">
        <v>104.9461147399458</v>
      </c>
      <c r="E266" s="438">
        <f t="shared" si="8"/>
        <v>4.485508190548785</v>
      </c>
      <c r="F266" s="436">
        <v>102.75374532007595</v>
      </c>
      <c r="G266" s="437">
        <v>109.06833471257509</v>
      </c>
      <c r="H266" s="438">
        <f t="shared" si="9"/>
        <v>6.1453617800785025</v>
      </c>
      <c r="I266" s="447" t="s">
        <v>2620</v>
      </c>
    </row>
    <row r="267" spans="1:9" ht="26.25" customHeight="1" x14ac:dyDescent="0.2">
      <c r="A267" s="310" t="s">
        <v>1355</v>
      </c>
      <c r="B267" s="419" t="s">
        <v>2183</v>
      </c>
      <c r="C267" s="436">
        <v>98.467437941080675</v>
      </c>
      <c r="D267" s="437">
        <v>99.102444203094123</v>
      </c>
      <c r="E267" s="438">
        <f t="shared" si="8"/>
        <v>0.64488959527251666</v>
      </c>
      <c r="F267" s="436">
        <v>99.627107492795176</v>
      </c>
      <c r="G267" s="437">
        <v>101.78493085892939</v>
      </c>
      <c r="H267" s="438">
        <f t="shared" si="9"/>
        <v>2.1658998443674164</v>
      </c>
      <c r="I267" s="447" t="s">
        <v>2621</v>
      </c>
    </row>
    <row r="268" spans="1:9" ht="26.25" customHeight="1" x14ac:dyDescent="0.2">
      <c r="A268" s="310" t="s">
        <v>2184</v>
      </c>
      <c r="B268" s="409" t="s">
        <v>2185</v>
      </c>
      <c r="C268" s="439">
        <v>99.847258629812885</v>
      </c>
      <c r="D268" s="440">
        <v>101.08064858337013</v>
      </c>
      <c r="E268" s="441">
        <f t="shared" si="8"/>
        <v>1.2352767321635554</v>
      </c>
      <c r="F268" s="439">
        <v>100.34476829589524</v>
      </c>
      <c r="G268" s="440">
        <v>102.1302125613209</v>
      </c>
      <c r="H268" s="441">
        <f t="shared" si="9"/>
        <v>1.7793097694548123</v>
      </c>
      <c r="I268" s="410" t="s">
        <v>2622</v>
      </c>
    </row>
    <row r="269" spans="1:9" ht="26.25" customHeight="1" x14ac:dyDescent="0.2">
      <c r="A269" s="310" t="s">
        <v>2186</v>
      </c>
      <c r="B269" s="455" t="s">
        <v>2187</v>
      </c>
      <c r="C269" s="452">
        <v>99.847258629812885</v>
      </c>
      <c r="D269" s="453">
        <v>101.08064858337013</v>
      </c>
      <c r="E269" s="454">
        <f t="shared" si="8"/>
        <v>1.2352767321635554</v>
      </c>
      <c r="F269" s="452">
        <v>100.34476829589524</v>
      </c>
      <c r="G269" s="453">
        <v>102.1302125613209</v>
      </c>
      <c r="H269" s="454">
        <f t="shared" si="9"/>
        <v>1.7793097694548123</v>
      </c>
      <c r="I269" s="490" t="s">
        <v>2623</v>
      </c>
    </row>
    <row r="270" spans="1:9" ht="26.25" customHeight="1" x14ac:dyDescent="0.2">
      <c r="A270" s="310" t="s">
        <v>2188</v>
      </c>
      <c r="B270" s="419" t="s">
        <v>2189</v>
      </c>
      <c r="C270" s="436">
        <v>96.496934773556418</v>
      </c>
      <c r="D270" s="437">
        <v>96.277397420438831</v>
      </c>
      <c r="E270" s="438">
        <f t="shared" si="8"/>
        <v>-0.22750707432599881</v>
      </c>
      <c r="F270" s="436">
        <v>98.411685155761802</v>
      </c>
      <c r="G270" s="437">
        <v>101.20016561629284</v>
      </c>
      <c r="H270" s="438">
        <f t="shared" si="9"/>
        <v>2.8334851253868294</v>
      </c>
      <c r="I270" s="447" t="s">
        <v>2624</v>
      </c>
    </row>
    <row r="271" spans="1:9" ht="26.25" customHeight="1" x14ac:dyDescent="0.2">
      <c r="A271" s="310" t="s">
        <v>2190</v>
      </c>
      <c r="B271" s="419" t="s">
        <v>2189</v>
      </c>
      <c r="C271" s="436">
        <v>96.496934773556418</v>
      </c>
      <c r="D271" s="437">
        <v>96.277397420438831</v>
      </c>
      <c r="E271" s="438">
        <f t="shared" si="8"/>
        <v>-0.22750707432599881</v>
      </c>
      <c r="F271" s="436">
        <v>98.411685155761802</v>
      </c>
      <c r="G271" s="437">
        <v>101.20016561629284</v>
      </c>
      <c r="H271" s="438">
        <f t="shared" si="9"/>
        <v>2.8334851253868294</v>
      </c>
      <c r="I271" s="447" t="s">
        <v>2624</v>
      </c>
    </row>
    <row r="272" spans="1:9" ht="36.75" customHeight="1" x14ac:dyDescent="0.2">
      <c r="A272" s="310" t="s">
        <v>1356</v>
      </c>
      <c r="B272" s="419" t="s">
        <v>2191</v>
      </c>
      <c r="C272" s="436">
        <v>101.14532442859964</v>
      </c>
      <c r="D272" s="437">
        <v>103.17872683989172</v>
      </c>
      <c r="E272" s="438">
        <f t="shared" si="8"/>
        <v>2.0103770715842728</v>
      </c>
      <c r="F272" s="436">
        <v>99.080470528620822</v>
      </c>
      <c r="G272" s="437">
        <v>100.98485849523655</v>
      </c>
      <c r="H272" s="438">
        <f t="shared" si="9"/>
        <v>1.9220618921724082</v>
      </c>
      <c r="I272" s="447" t="s">
        <v>2625</v>
      </c>
    </row>
    <row r="273" spans="1:9" ht="18" customHeight="1" x14ac:dyDescent="0.2">
      <c r="A273" s="310" t="s">
        <v>1357</v>
      </c>
      <c r="B273" s="419" t="s">
        <v>2192</v>
      </c>
      <c r="C273" s="436">
        <v>100.34661564728673</v>
      </c>
      <c r="D273" s="437">
        <v>101.4281571681489</v>
      </c>
      <c r="E273" s="438">
        <f t="shared" si="8"/>
        <v>1.0778056777357818</v>
      </c>
      <c r="F273" s="436">
        <v>97.925814113589539</v>
      </c>
      <c r="G273" s="437">
        <v>98.929802324994043</v>
      </c>
      <c r="H273" s="438">
        <f t="shared" si="9"/>
        <v>1.0252538827401736</v>
      </c>
      <c r="I273" s="447" t="s">
        <v>2626</v>
      </c>
    </row>
    <row r="274" spans="1:9" ht="18" customHeight="1" x14ac:dyDescent="0.2">
      <c r="A274" s="310" t="s">
        <v>2193</v>
      </c>
      <c r="B274" s="419" t="s">
        <v>2194</v>
      </c>
      <c r="C274" s="436">
        <v>100.34661564728673</v>
      </c>
      <c r="D274" s="437">
        <v>101.4281571681489</v>
      </c>
      <c r="E274" s="438">
        <f t="shared" si="8"/>
        <v>1.0778056777357818</v>
      </c>
      <c r="F274" s="436">
        <v>97.925814113589539</v>
      </c>
      <c r="G274" s="437">
        <v>98.929802324994043</v>
      </c>
      <c r="H274" s="438">
        <f t="shared" si="9"/>
        <v>1.0252538827401736</v>
      </c>
      <c r="I274" s="447" t="s">
        <v>2627</v>
      </c>
    </row>
    <row r="275" spans="1:9" ht="18" customHeight="1" x14ac:dyDescent="0.2">
      <c r="A275" s="310" t="s">
        <v>1358</v>
      </c>
      <c r="B275" s="419" t="s">
        <v>2195</v>
      </c>
      <c r="C275" s="436">
        <v>105.76717875327653</v>
      </c>
      <c r="D275" s="437">
        <v>113.40405793201573</v>
      </c>
      <c r="E275" s="438">
        <f t="shared" si="8"/>
        <v>7.2204622159335372</v>
      </c>
      <c r="F275" s="436">
        <v>104.05904055126514</v>
      </c>
      <c r="G275" s="437">
        <v>109.38759881398505</v>
      </c>
      <c r="H275" s="438">
        <f t="shared" si="9"/>
        <v>5.1207067012065863</v>
      </c>
      <c r="I275" s="447" t="s">
        <v>2628</v>
      </c>
    </row>
    <row r="276" spans="1:9" ht="18" customHeight="1" x14ac:dyDescent="0.2">
      <c r="A276" s="310" t="s">
        <v>2196</v>
      </c>
      <c r="B276" s="419" t="s">
        <v>2195</v>
      </c>
      <c r="C276" s="436">
        <v>105.76717875327653</v>
      </c>
      <c r="D276" s="437">
        <v>113.40405793201573</v>
      </c>
      <c r="E276" s="438">
        <f t="shared" si="8"/>
        <v>7.2204622159335372</v>
      </c>
      <c r="F276" s="436">
        <v>104.05904055126514</v>
      </c>
      <c r="G276" s="437">
        <v>109.38759881398505</v>
      </c>
      <c r="H276" s="438">
        <f t="shared" si="9"/>
        <v>5.1207067012065863</v>
      </c>
      <c r="I276" s="447" t="s">
        <v>2629</v>
      </c>
    </row>
    <row r="277" spans="1:9" ht="18" customHeight="1" x14ac:dyDescent="0.2">
      <c r="A277" s="310" t="s">
        <v>1359</v>
      </c>
      <c r="B277" s="419" t="s">
        <v>2197</v>
      </c>
      <c r="C277" s="436">
        <v>101.84065967299523</v>
      </c>
      <c r="D277" s="437">
        <v>104.58809188205505</v>
      </c>
      <c r="E277" s="438">
        <f t="shared" si="8"/>
        <v>2.6977753461944189</v>
      </c>
      <c r="F277" s="436">
        <v>102.81211680450964</v>
      </c>
      <c r="G277" s="437">
        <v>108.2403704082822</v>
      </c>
      <c r="H277" s="438">
        <f t="shared" si="9"/>
        <v>5.2797800225181817</v>
      </c>
      <c r="I277" s="447" t="s">
        <v>2630</v>
      </c>
    </row>
    <row r="278" spans="1:9" ht="37.5" customHeight="1" x14ac:dyDescent="0.2">
      <c r="A278" s="310" t="s">
        <v>2198</v>
      </c>
      <c r="B278" s="419" t="s">
        <v>2199</v>
      </c>
      <c r="C278" s="436">
        <v>101.84065967299523</v>
      </c>
      <c r="D278" s="437">
        <v>104.58809188205505</v>
      </c>
      <c r="E278" s="438">
        <f t="shared" si="8"/>
        <v>2.6977753461944189</v>
      </c>
      <c r="F278" s="436">
        <v>102.81211680450964</v>
      </c>
      <c r="G278" s="437">
        <v>108.2403704082822</v>
      </c>
      <c r="H278" s="438">
        <f t="shared" si="9"/>
        <v>5.2797800225181817</v>
      </c>
      <c r="I278" s="447" t="s">
        <v>2631</v>
      </c>
    </row>
    <row r="279" spans="1:9" ht="17.100000000000001" customHeight="1" x14ac:dyDescent="0.2">
      <c r="A279" s="310" t="s">
        <v>1360</v>
      </c>
      <c r="B279" s="419" t="s">
        <v>2200</v>
      </c>
      <c r="C279" s="436">
        <v>99.370974198601729</v>
      </c>
      <c r="D279" s="437">
        <v>98.347947672757087</v>
      </c>
      <c r="E279" s="438">
        <f t="shared" si="8"/>
        <v>-1.0295023613233809</v>
      </c>
      <c r="F279" s="436">
        <v>99.441800366489886</v>
      </c>
      <c r="G279" s="437">
        <v>97.913565615098662</v>
      </c>
      <c r="H279" s="438">
        <f t="shared" si="9"/>
        <v>-1.5368132372492767</v>
      </c>
      <c r="I279" s="447" t="s">
        <v>2632</v>
      </c>
    </row>
    <row r="280" spans="1:9" ht="17.100000000000001" customHeight="1" x14ac:dyDescent="0.2">
      <c r="A280" s="310" t="s">
        <v>1361</v>
      </c>
      <c r="B280" s="419" t="s">
        <v>2201</v>
      </c>
      <c r="C280" s="436">
        <v>100.04317209220864</v>
      </c>
      <c r="D280" s="437">
        <v>98.912587495695377</v>
      </c>
      <c r="E280" s="438">
        <f t="shared" si="8"/>
        <v>-1.130096710119517</v>
      </c>
      <c r="F280" s="436">
        <v>100.04850048209465</v>
      </c>
      <c r="G280" s="437">
        <v>98.306925553713199</v>
      </c>
      <c r="H280" s="438">
        <f t="shared" si="9"/>
        <v>-1.7407306656166668</v>
      </c>
      <c r="I280" s="447" t="s">
        <v>2633</v>
      </c>
    </row>
    <row r="281" spans="1:9" ht="17.100000000000001" customHeight="1" x14ac:dyDescent="0.2">
      <c r="A281" s="310" t="s">
        <v>2202</v>
      </c>
      <c r="B281" s="419" t="s">
        <v>2201</v>
      </c>
      <c r="C281" s="436">
        <v>100.04317209220864</v>
      </c>
      <c r="D281" s="437">
        <v>98.912587495695377</v>
      </c>
      <c r="E281" s="438">
        <f t="shared" si="8"/>
        <v>-1.130096710119517</v>
      </c>
      <c r="F281" s="436">
        <v>100.04850048209465</v>
      </c>
      <c r="G281" s="437">
        <v>98.306925553713199</v>
      </c>
      <c r="H281" s="438">
        <f t="shared" si="9"/>
        <v>-1.7407306656166668</v>
      </c>
      <c r="I281" s="447" t="s">
        <v>2633</v>
      </c>
    </row>
    <row r="282" spans="1:9" ht="17.100000000000001" customHeight="1" x14ac:dyDescent="0.2">
      <c r="A282" s="310" t="s">
        <v>1362</v>
      </c>
      <c r="B282" s="419" t="s">
        <v>107</v>
      </c>
      <c r="C282" s="436">
        <v>97.597307490900803</v>
      </c>
      <c r="D282" s="437">
        <v>96.559108174805417</v>
      </c>
      <c r="E282" s="438">
        <f t="shared" si="8"/>
        <v>-1.0637581535660559</v>
      </c>
      <c r="F282" s="436">
        <v>98.021916383060272</v>
      </c>
      <c r="G282" s="437">
        <v>96.562029451534201</v>
      </c>
      <c r="H282" s="438">
        <f t="shared" si="9"/>
        <v>-1.489347469826015</v>
      </c>
      <c r="I282" s="447" t="s">
        <v>2634</v>
      </c>
    </row>
    <row r="283" spans="1:9" ht="17.100000000000001" customHeight="1" x14ac:dyDescent="0.2">
      <c r="A283" s="310" t="s">
        <v>2203</v>
      </c>
      <c r="B283" s="419" t="s">
        <v>2204</v>
      </c>
      <c r="C283" s="436">
        <v>97.597307490900803</v>
      </c>
      <c r="D283" s="437">
        <v>96.559108174805417</v>
      </c>
      <c r="E283" s="438">
        <f t="shared" si="8"/>
        <v>-1.0637581535660559</v>
      </c>
      <c r="F283" s="436">
        <v>98.021916383060272</v>
      </c>
      <c r="G283" s="437">
        <v>96.562029451534201</v>
      </c>
      <c r="H283" s="438">
        <f t="shared" si="9"/>
        <v>-1.489347469826015</v>
      </c>
      <c r="I283" s="447" t="s">
        <v>2635</v>
      </c>
    </row>
    <row r="284" spans="1:9" ht="17.100000000000001" customHeight="1" x14ac:dyDescent="0.2">
      <c r="A284" s="310" t="s">
        <v>1363</v>
      </c>
      <c r="B284" s="419" t="s">
        <v>2205</v>
      </c>
      <c r="C284" s="436">
        <v>86.497514212188648</v>
      </c>
      <c r="D284" s="437">
        <v>83.247101917573346</v>
      </c>
      <c r="E284" s="438">
        <f t="shared" si="8"/>
        <v>-3.7578100645085044</v>
      </c>
      <c r="F284" s="436">
        <v>84.91452991452995</v>
      </c>
      <c r="G284" s="437">
        <v>82.222222222222271</v>
      </c>
      <c r="H284" s="438">
        <f t="shared" si="9"/>
        <v>-3.1706089582284704</v>
      </c>
      <c r="I284" s="447" t="s">
        <v>2636</v>
      </c>
    </row>
    <row r="285" spans="1:9" ht="17.100000000000001" customHeight="1" x14ac:dyDescent="0.2">
      <c r="A285" s="310" t="s">
        <v>2206</v>
      </c>
      <c r="B285" s="409" t="s">
        <v>2205</v>
      </c>
      <c r="C285" s="439">
        <v>86.497514212188648</v>
      </c>
      <c r="D285" s="440">
        <v>83.247101917573346</v>
      </c>
      <c r="E285" s="441">
        <f t="shared" si="8"/>
        <v>-3.7578100645085044</v>
      </c>
      <c r="F285" s="439">
        <v>84.91452991452995</v>
      </c>
      <c r="G285" s="440">
        <v>82.222222222222271</v>
      </c>
      <c r="H285" s="441">
        <f t="shared" si="9"/>
        <v>-3.1706089582284704</v>
      </c>
      <c r="I285" s="410" t="s">
        <v>2636</v>
      </c>
    </row>
    <row r="286" spans="1:9" ht="17.100000000000001" customHeight="1" x14ac:dyDescent="0.2">
      <c r="A286" s="310" t="s">
        <v>1364</v>
      </c>
      <c r="B286" s="455" t="s">
        <v>2207</v>
      </c>
      <c r="C286" s="452">
        <v>101.80637559753978</v>
      </c>
      <c r="D286" s="453">
        <v>103.58563983670588</v>
      </c>
      <c r="E286" s="454">
        <f t="shared" si="8"/>
        <v>1.7476943155307652</v>
      </c>
      <c r="F286" s="452">
        <v>101.10045073709303</v>
      </c>
      <c r="G286" s="453">
        <v>102.8462281044619</v>
      </c>
      <c r="H286" s="454">
        <f t="shared" si="9"/>
        <v>1.7267750585095598</v>
      </c>
      <c r="I286" s="490" t="s">
        <v>2637</v>
      </c>
    </row>
    <row r="287" spans="1:9" ht="18" customHeight="1" x14ac:dyDescent="0.2">
      <c r="A287" s="310" t="s">
        <v>2208</v>
      </c>
      <c r="B287" s="419" t="s">
        <v>2209</v>
      </c>
      <c r="C287" s="436">
        <v>101.80637559753978</v>
      </c>
      <c r="D287" s="437">
        <v>103.58563983670588</v>
      </c>
      <c r="E287" s="438">
        <f t="shared" si="8"/>
        <v>1.7476943155307652</v>
      </c>
      <c r="F287" s="436">
        <v>101.10045073709303</v>
      </c>
      <c r="G287" s="437">
        <v>102.8462281044619</v>
      </c>
      <c r="H287" s="438">
        <f t="shared" si="9"/>
        <v>1.7267750585095598</v>
      </c>
      <c r="I287" s="447" t="s">
        <v>2638</v>
      </c>
    </row>
    <row r="288" spans="1:9" s="98" customFormat="1" ht="36" customHeight="1" x14ac:dyDescent="0.2">
      <c r="A288" s="370" t="s">
        <v>1365</v>
      </c>
      <c r="B288" s="418" t="s">
        <v>1688</v>
      </c>
      <c r="C288" s="433">
        <v>98.89359532917365</v>
      </c>
      <c r="D288" s="434">
        <v>97.896006191021186</v>
      </c>
      <c r="E288" s="435">
        <f t="shared" si="8"/>
        <v>-1.0087499952164904</v>
      </c>
      <c r="F288" s="433">
        <v>98.370437978761686</v>
      </c>
      <c r="G288" s="434">
        <v>97.468272974295374</v>
      </c>
      <c r="H288" s="435">
        <f t="shared" si="9"/>
        <v>-0.91710987874333227</v>
      </c>
      <c r="I288" s="451" t="s">
        <v>2639</v>
      </c>
    </row>
    <row r="289" spans="1:9" ht="24.75" customHeight="1" x14ac:dyDescent="0.2">
      <c r="A289" s="310" t="s">
        <v>1366</v>
      </c>
      <c r="B289" s="419" t="s">
        <v>2210</v>
      </c>
      <c r="C289" s="436">
        <v>100.63164044600677</v>
      </c>
      <c r="D289" s="437">
        <v>97.345870723003713</v>
      </c>
      <c r="E289" s="438">
        <f t="shared" si="8"/>
        <v>-3.2651457418762959</v>
      </c>
      <c r="F289" s="436">
        <v>101.18075519581079</v>
      </c>
      <c r="G289" s="437">
        <v>98.711466410405137</v>
      </c>
      <c r="H289" s="438">
        <f t="shared" si="9"/>
        <v>-2.4404727762971703</v>
      </c>
      <c r="I289" s="447" t="s">
        <v>2640</v>
      </c>
    </row>
    <row r="290" spans="1:9" ht="18" customHeight="1" x14ac:dyDescent="0.2">
      <c r="A290" s="310" t="s">
        <v>1367</v>
      </c>
      <c r="B290" s="419" t="s">
        <v>109</v>
      </c>
      <c r="C290" s="436">
        <v>100.63164044600677</v>
      </c>
      <c r="D290" s="437">
        <v>97.345870723003713</v>
      </c>
      <c r="E290" s="438">
        <f t="shared" si="8"/>
        <v>-3.2651457418762959</v>
      </c>
      <c r="F290" s="436">
        <v>101.18075519581079</v>
      </c>
      <c r="G290" s="437">
        <v>98.711466410405137</v>
      </c>
      <c r="H290" s="438">
        <f t="shared" si="9"/>
        <v>-2.4404727762971703</v>
      </c>
      <c r="I290" s="447" t="s">
        <v>2641</v>
      </c>
    </row>
    <row r="291" spans="1:9" ht="18" customHeight="1" x14ac:dyDescent="0.2">
      <c r="A291" s="310" t="s">
        <v>2211</v>
      </c>
      <c r="B291" s="419" t="s">
        <v>2212</v>
      </c>
      <c r="C291" s="436">
        <v>101.25916714423829</v>
      </c>
      <c r="D291" s="437">
        <v>97.931107348540181</v>
      </c>
      <c r="E291" s="438">
        <f t="shared" si="8"/>
        <v>-3.2866750631648642</v>
      </c>
      <c r="F291" s="436">
        <v>101.78921944686745</v>
      </c>
      <c r="G291" s="437">
        <v>99.725990401655295</v>
      </c>
      <c r="H291" s="438">
        <f t="shared" si="9"/>
        <v>-2.0269622425871319</v>
      </c>
      <c r="I291" s="447" t="s">
        <v>2642</v>
      </c>
    </row>
    <row r="292" spans="1:9" ht="18" customHeight="1" x14ac:dyDescent="0.2">
      <c r="A292" s="310" t="s">
        <v>2213</v>
      </c>
      <c r="B292" s="419" t="s">
        <v>2214</v>
      </c>
      <c r="C292" s="436">
        <v>98.392250238934636</v>
      </c>
      <c r="D292" s="437">
        <v>94.250641982297068</v>
      </c>
      <c r="E292" s="438">
        <f t="shared" si="8"/>
        <v>-4.2092829939147975</v>
      </c>
      <c r="F292" s="436">
        <v>99.357689051933562</v>
      </c>
      <c r="G292" s="437">
        <v>94.044738250143425</v>
      </c>
      <c r="H292" s="438">
        <f t="shared" si="9"/>
        <v>-5.3472970763370853</v>
      </c>
      <c r="I292" s="447" t="s">
        <v>2643</v>
      </c>
    </row>
    <row r="293" spans="1:9" ht="17.100000000000001" customHeight="1" x14ac:dyDescent="0.2">
      <c r="A293" s="310" t="s">
        <v>2215</v>
      </c>
      <c r="B293" s="419" t="s">
        <v>2216</v>
      </c>
      <c r="C293" s="436">
        <v>95.808680264877253</v>
      </c>
      <c r="D293" s="437">
        <v>92.970991469688997</v>
      </c>
      <c r="E293" s="438">
        <f t="shared" si="8"/>
        <v>-2.9618284975255307</v>
      </c>
      <c r="F293" s="436">
        <v>96.649271914769329</v>
      </c>
      <c r="G293" s="437">
        <v>91.383527903940319</v>
      </c>
      <c r="H293" s="438">
        <f t="shared" si="9"/>
        <v>-5.4483017890425884</v>
      </c>
      <c r="I293" s="447" t="s">
        <v>2644</v>
      </c>
    </row>
    <row r="294" spans="1:9" ht="17.100000000000001" customHeight="1" x14ac:dyDescent="0.2">
      <c r="A294" s="310" t="s">
        <v>1368</v>
      </c>
      <c r="B294" s="419" t="s">
        <v>112</v>
      </c>
      <c r="C294" s="436">
        <v>98.917189659107123</v>
      </c>
      <c r="D294" s="437">
        <v>98.113013285264188</v>
      </c>
      <c r="E294" s="438">
        <f t="shared" si="8"/>
        <v>-0.81297939884294124</v>
      </c>
      <c r="F294" s="436">
        <v>100.6661315098857</v>
      </c>
      <c r="G294" s="437">
        <v>101.38600271479959</v>
      </c>
      <c r="H294" s="438">
        <f t="shared" si="9"/>
        <v>0.71510764754398792</v>
      </c>
      <c r="I294" s="447" t="s">
        <v>2645</v>
      </c>
    </row>
    <row r="295" spans="1:9" ht="17.100000000000001" customHeight="1" x14ac:dyDescent="0.2">
      <c r="A295" s="310" t="s">
        <v>2217</v>
      </c>
      <c r="B295" s="419" t="s">
        <v>2218</v>
      </c>
      <c r="C295" s="436">
        <v>98.917189659107123</v>
      </c>
      <c r="D295" s="437">
        <v>98.113013285264188</v>
      </c>
      <c r="E295" s="438">
        <f t="shared" ref="E295:E358" si="10">D295/C295*100-100</f>
        <v>-0.81297939884294124</v>
      </c>
      <c r="F295" s="436">
        <v>100.6661315098857</v>
      </c>
      <c r="G295" s="437">
        <v>101.38600271479959</v>
      </c>
      <c r="H295" s="438">
        <f t="shared" ref="H295:H358" si="11">G295/F295*100-100</f>
        <v>0.71510764754398792</v>
      </c>
      <c r="I295" s="447" t="s">
        <v>113</v>
      </c>
    </row>
    <row r="296" spans="1:9" ht="17.100000000000001" customHeight="1" x14ac:dyDescent="0.2">
      <c r="A296" s="310" t="s">
        <v>2219</v>
      </c>
      <c r="B296" s="419" t="s">
        <v>2220</v>
      </c>
      <c r="C296" s="436">
        <v>102.31447083846014</v>
      </c>
      <c r="D296" s="437">
        <v>99.886272741287897</v>
      </c>
      <c r="E296" s="438">
        <f t="shared" si="10"/>
        <v>-2.3732694674304895</v>
      </c>
      <c r="F296" s="436">
        <v>102.88523413579323</v>
      </c>
      <c r="G296" s="437">
        <v>103.78909624741061</v>
      </c>
      <c r="H296" s="438">
        <f t="shared" si="11"/>
        <v>0.87851489983918896</v>
      </c>
      <c r="I296" s="447" t="s">
        <v>2646</v>
      </c>
    </row>
    <row r="297" spans="1:9" ht="17.100000000000001" customHeight="1" x14ac:dyDescent="0.2">
      <c r="A297" s="310" t="s">
        <v>2221</v>
      </c>
      <c r="B297" s="419" t="s">
        <v>2222</v>
      </c>
      <c r="C297" s="436">
        <v>94.432251178956903</v>
      </c>
      <c r="D297" s="437">
        <v>91.773556779475982</v>
      </c>
      <c r="E297" s="438">
        <f t="shared" si="10"/>
        <v>-2.8154516770361369</v>
      </c>
      <c r="F297" s="436">
        <v>97.739126297950861</v>
      </c>
      <c r="G297" s="437">
        <v>95.287898718941548</v>
      </c>
      <c r="H297" s="438">
        <f t="shared" si="11"/>
        <v>-2.5079286789784874</v>
      </c>
      <c r="I297" s="447" t="s">
        <v>2647</v>
      </c>
    </row>
    <row r="298" spans="1:9" ht="17.100000000000001" customHeight="1" x14ac:dyDescent="0.2">
      <c r="A298" s="310" t="s">
        <v>2223</v>
      </c>
      <c r="B298" s="419" t="s">
        <v>2224</v>
      </c>
      <c r="C298" s="436">
        <v>96.667838565554845</v>
      </c>
      <c r="D298" s="437">
        <v>96.225797835048567</v>
      </c>
      <c r="E298" s="438">
        <f t="shared" si="10"/>
        <v>-0.45727797069396559</v>
      </c>
      <c r="F298" s="436">
        <v>99.677332335166582</v>
      </c>
      <c r="G298" s="437">
        <v>99.787891712046644</v>
      </c>
      <c r="H298" s="438">
        <f t="shared" si="11"/>
        <v>0.11091727104846427</v>
      </c>
      <c r="I298" s="447" t="s">
        <v>2648</v>
      </c>
    </row>
    <row r="299" spans="1:9" ht="17.100000000000001" customHeight="1" x14ac:dyDescent="0.2">
      <c r="A299" s="310" t="s">
        <v>2225</v>
      </c>
      <c r="B299" s="419" t="s">
        <v>2226</v>
      </c>
      <c r="C299" s="436">
        <v>101.85560698583242</v>
      </c>
      <c r="D299" s="437">
        <v>104.07426171706349</v>
      </c>
      <c r="E299" s="438">
        <f t="shared" si="10"/>
        <v>2.1782352458413783</v>
      </c>
      <c r="F299" s="436">
        <v>101.8728464509236</v>
      </c>
      <c r="G299" s="437">
        <v>105.39837590792456</v>
      </c>
      <c r="H299" s="438">
        <f t="shared" si="11"/>
        <v>3.4607155683034279</v>
      </c>
      <c r="I299" s="447" t="s">
        <v>2649</v>
      </c>
    </row>
    <row r="300" spans="1:9" ht="17.100000000000001" customHeight="1" x14ac:dyDescent="0.2">
      <c r="A300" s="310" t="s">
        <v>1369</v>
      </c>
      <c r="B300" s="419" t="s">
        <v>114</v>
      </c>
      <c r="C300" s="436">
        <v>97.04339371202019</v>
      </c>
      <c r="D300" s="437">
        <v>98.236644554636825</v>
      </c>
      <c r="E300" s="438">
        <f t="shared" si="10"/>
        <v>1.2296054342015879</v>
      </c>
      <c r="F300" s="436">
        <v>93.783898842113715</v>
      </c>
      <c r="G300" s="437">
        <v>94.589556483158717</v>
      </c>
      <c r="H300" s="438">
        <f t="shared" si="11"/>
        <v>0.85905752585668438</v>
      </c>
      <c r="I300" s="447" t="s">
        <v>2650</v>
      </c>
    </row>
    <row r="301" spans="1:9" ht="27" customHeight="1" x14ac:dyDescent="0.2">
      <c r="A301" s="310" t="s">
        <v>1370</v>
      </c>
      <c r="B301" s="419" t="s">
        <v>2227</v>
      </c>
      <c r="C301" s="436">
        <v>96.899849146805948</v>
      </c>
      <c r="D301" s="437">
        <v>98.051430397705857</v>
      </c>
      <c r="E301" s="438">
        <f t="shared" si="10"/>
        <v>1.1884241936798361</v>
      </c>
      <c r="F301" s="436">
        <v>93.658322003121938</v>
      </c>
      <c r="G301" s="437">
        <v>94.492609102440326</v>
      </c>
      <c r="H301" s="438">
        <f t="shared" si="11"/>
        <v>0.89077732920581809</v>
      </c>
      <c r="I301" s="447" t="s">
        <v>2651</v>
      </c>
    </row>
    <row r="302" spans="1:9" ht="17.100000000000001" customHeight="1" x14ac:dyDescent="0.2">
      <c r="A302" s="310" t="s">
        <v>2228</v>
      </c>
      <c r="B302" s="419" t="s">
        <v>2229</v>
      </c>
      <c r="C302" s="436">
        <v>97.307056847771847</v>
      </c>
      <c r="D302" s="437">
        <v>98.31520263717232</v>
      </c>
      <c r="E302" s="438">
        <f t="shared" si="10"/>
        <v>1.0360459169756098</v>
      </c>
      <c r="F302" s="436">
        <v>95.315629587678572</v>
      </c>
      <c r="G302" s="437">
        <v>96.245701860936549</v>
      </c>
      <c r="H302" s="438">
        <f t="shared" si="11"/>
        <v>0.97578149279540582</v>
      </c>
      <c r="I302" s="447" t="s">
        <v>2652</v>
      </c>
    </row>
    <row r="303" spans="1:9" ht="17.100000000000001" customHeight="1" x14ac:dyDescent="0.2">
      <c r="A303" s="310" t="s">
        <v>2230</v>
      </c>
      <c r="B303" s="409" t="s">
        <v>2231</v>
      </c>
      <c r="C303" s="439">
        <v>95.558973847141303</v>
      </c>
      <c r="D303" s="440">
        <v>95.39765167925286</v>
      </c>
      <c r="E303" s="441">
        <f t="shared" si="10"/>
        <v>-0.1688194853855407</v>
      </c>
      <c r="F303" s="439">
        <v>91.142265435448508</v>
      </c>
      <c r="G303" s="440">
        <v>91.453365100177834</v>
      </c>
      <c r="H303" s="441">
        <f t="shared" si="11"/>
        <v>0.34133413652051559</v>
      </c>
      <c r="I303" s="410" t="s">
        <v>2653</v>
      </c>
    </row>
    <row r="304" spans="1:9" ht="17.100000000000001" customHeight="1" x14ac:dyDescent="0.2">
      <c r="A304" s="310" t="s">
        <v>2232</v>
      </c>
      <c r="B304" s="455" t="s">
        <v>2233</v>
      </c>
      <c r="C304" s="452">
        <v>98.137627211926016</v>
      </c>
      <c r="D304" s="453">
        <v>100.39083016194552</v>
      </c>
      <c r="E304" s="454">
        <f t="shared" si="10"/>
        <v>2.2959623276337879</v>
      </c>
      <c r="F304" s="452">
        <v>94.100695380315756</v>
      </c>
      <c r="G304" s="453">
        <v>94.887887386987529</v>
      </c>
      <c r="H304" s="454">
        <f t="shared" si="11"/>
        <v>0.83654217802563835</v>
      </c>
      <c r="I304" s="490" t="s">
        <v>2654</v>
      </c>
    </row>
    <row r="305" spans="1:9" ht="17.100000000000001" customHeight="1" x14ac:dyDescent="0.2">
      <c r="A305" s="310" t="s">
        <v>2234</v>
      </c>
      <c r="B305" s="419" t="s">
        <v>2235</v>
      </c>
      <c r="C305" s="436">
        <v>98.034503611100476</v>
      </c>
      <c r="D305" s="437">
        <v>105.89593213785457</v>
      </c>
      <c r="E305" s="438">
        <f t="shared" si="10"/>
        <v>8.0190425178670921</v>
      </c>
      <c r="F305" s="436">
        <v>94.621190233944574</v>
      </c>
      <c r="G305" s="437">
        <v>98.865695630625581</v>
      </c>
      <c r="H305" s="438">
        <f t="shared" si="11"/>
        <v>4.4857873655856082</v>
      </c>
      <c r="I305" s="447" t="s">
        <v>2655</v>
      </c>
    </row>
    <row r="306" spans="1:9" ht="17.100000000000001" customHeight="1" x14ac:dyDescent="0.2">
      <c r="A306" s="310" t="s">
        <v>1371</v>
      </c>
      <c r="B306" s="419" t="s">
        <v>2236</v>
      </c>
      <c r="C306" s="436">
        <v>98.921988948557654</v>
      </c>
      <c r="D306" s="437">
        <v>100.66057772431522</v>
      </c>
      <c r="E306" s="438">
        <f t="shared" si="10"/>
        <v>1.7575351994405253</v>
      </c>
      <c r="F306" s="436">
        <v>96.764609166767954</v>
      </c>
      <c r="G306" s="437">
        <v>96.890713774387919</v>
      </c>
      <c r="H306" s="438">
        <f t="shared" si="11"/>
        <v>0.13032100135146152</v>
      </c>
      <c r="I306" s="447" t="s">
        <v>2656</v>
      </c>
    </row>
    <row r="307" spans="1:9" ht="17.100000000000001" customHeight="1" x14ac:dyDescent="0.2">
      <c r="A307" s="310" t="s">
        <v>2237</v>
      </c>
      <c r="B307" s="419" t="s">
        <v>2238</v>
      </c>
      <c r="C307" s="436">
        <v>98.921988948557654</v>
      </c>
      <c r="D307" s="437">
        <v>100.66057772431522</v>
      </c>
      <c r="E307" s="438">
        <f t="shared" si="10"/>
        <v>1.7575351994405253</v>
      </c>
      <c r="F307" s="436">
        <v>96.764609166767954</v>
      </c>
      <c r="G307" s="437">
        <v>96.890713774387919</v>
      </c>
      <c r="H307" s="438">
        <f t="shared" si="11"/>
        <v>0.13032100135146152</v>
      </c>
      <c r="I307" s="447" t="s">
        <v>2657</v>
      </c>
    </row>
    <row r="308" spans="1:9" ht="28.5" customHeight="1" x14ac:dyDescent="0.2">
      <c r="A308" s="310" t="s">
        <v>1372</v>
      </c>
      <c r="B308" s="419" t="s">
        <v>2239</v>
      </c>
      <c r="C308" s="436">
        <v>98.629697781548984</v>
      </c>
      <c r="D308" s="437">
        <v>99.956408359265779</v>
      </c>
      <c r="E308" s="438">
        <f t="shared" si="10"/>
        <v>1.345143103505464</v>
      </c>
      <c r="F308" s="436">
        <v>97.450492014563665</v>
      </c>
      <c r="G308" s="437">
        <v>98.823828419331463</v>
      </c>
      <c r="H308" s="438">
        <f t="shared" si="11"/>
        <v>1.4092657475372761</v>
      </c>
      <c r="I308" s="447" t="s">
        <v>2658</v>
      </c>
    </row>
    <row r="309" spans="1:9" ht="28.5" customHeight="1" x14ac:dyDescent="0.2">
      <c r="A309" s="310" t="s">
        <v>2240</v>
      </c>
      <c r="B309" s="419" t="s">
        <v>2241</v>
      </c>
      <c r="C309" s="436">
        <v>98.629697781548984</v>
      </c>
      <c r="D309" s="437">
        <v>99.956408359265779</v>
      </c>
      <c r="E309" s="438">
        <f t="shared" si="10"/>
        <v>1.345143103505464</v>
      </c>
      <c r="F309" s="436">
        <v>97.450492014563665</v>
      </c>
      <c r="G309" s="437">
        <v>98.823828419331463</v>
      </c>
      <c r="H309" s="438">
        <f t="shared" si="11"/>
        <v>1.4092657475372761</v>
      </c>
      <c r="I309" s="447" t="s">
        <v>2659</v>
      </c>
    </row>
    <row r="310" spans="1:9" ht="38.25" customHeight="1" x14ac:dyDescent="0.2">
      <c r="A310" s="310" t="s">
        <v>2242</v>
      </c>
      <c r="B310" s="419" t="s">
        <v>2243</v>
      </c>
      <c r="C310" s="436">
        <v>98.405494568405004</v>
      </c>
      <c r="D310" s="437">
        <v>98.24084758048771</v>
      </c>
      <c r="E310" s="438">
        <f t="shared" si="10"/>
        <v>-0.1673148320014235</v>
      </c>
      <c r="F310" s="436">
        <v>94.620440566618484</v>
      </c>
      <c r="G310" s="437">
        <v>94.270941129092236</v>
      </c>
      <c r="H310" s="438">
        <f t="shared" si="11"/>
        <v>-0.36936991144126807</v>
      </c>
      <c r="I310" s="447" t="s">
        <v>2660</v>
      </c>
    </row>
    <row r="311" spans="1:9" ht="18" customHeight="1" x14ac:dyDescent="0.2">
      <c r="A311" s="310" t="s">
        <v>2244</v>
      </c>
      <c r="B311" s="419" t="s">
        <v>2245</v>
      </c>
      <c r="C311" s="436">
        <v>98.772953191465504</v>
      </c>
      <c r="D311" s="437">
        <v>101.05257178687346</v>
      </c>
      <c r="E311" s="438">
        <f t="shared" si="10"/>
        <v>2.3079380759113803</v>
      </c>
      <c r="F311" s="436">
        <v>99.094063252608422</v>
      </c>
      <c r="G311" s="437">
        <v>101.46794805388087</v>
      </c>
      <c r="H311" s="438">
        <f t="shared" si="11"/>
        <v>2.3955873070024438</v>
      </c>
      <c r="I311" s="447" t="s">
        <v>2661</v>
      </c>
    </row>
    <row r="312" spans="1:9" ht="27" customHeight="1" x14ac:dyDescent="0.2">
      <c r="A312" s="310" t="s">
        <v>1373</v>
      </c>
      <c r="B312" s="419" t="s">
        <v>2246</v>
      </c>
      <c r="C312" s="436">
        <v>95.634160597160744</v>
      </c>
      <c r="D312" s="437">
        <v>95.608097195833963</v>
      </c>
      <c r="E312" s="438">
        <f t="shared" si="10"/>
        <v>-2.7253233744133354E-2</v>
      </c>
      <c r="F312" s="436">
        <v>100.12512111529179</v>
      </c>
      <c r="G312" s="437">
        <v>100.50678955783623</v>
      </c>
      <c r="H312" s="438">
        <f t="shared" si="11"/>
        <v>0.38119149149886766</v>
      </c>
      <c r="I312" s="447" t="s">
        <v>2662</v>
      </c>
    </row>
    <row r="313" spans="1:9" ht="27" customHeight="1" x14ac:dyDescent="0.2">
      <c r="A313" s="310" t="s">
        <v>1374</v>
      </c>
      <c r="B313" s="419" t="s">
        <v>2247</v>
      </c>
      <c r="C313" s="436">
        <v>95.634160597160744</v>
      </c>
      <c r="D313" s="437">
        <v>95.608097195833963</v>
      </c>
      <c r="E313" s="438">
        <f t="shared" si="10"/>
        <v>-2.7253233744133354E-2</v>
      </c>
      <c r="F313" s="436">
        <v>100.12512111529179</v>
      </c>
      <c r="G313" s="437">
        <v>100.50678955783623</v>
      </c>
      <c r="H313" s="438">
        <f t="shared" si="11"/>
        <v>0.38119149149886766</v>
      </c>
      <c r="I313" s="447" t="s">
        <v>2663</v>
      </c>
    </row>
    <row r="314" spans="1:9" ht="18" customHeight="1" x14ac:dyDescent="0.2">
      <c r="A314" s="310" t="s">
        <v>2248</v>
      </c>
      <c r="B314" s="419" t="s">
        <v>2249</v>
      </c>
      <c r="C314" s="436">
        <v>95.634160597160744</v>
      </c>
      <c r="D314" s="437">
        <v>95.608097195833963</v>
      </c>
      <c r="E314" s="438">
        <f t="shared" si="10"/>
        <v>-2.7253233744133354E-2</v>
      </c>
      <c r="F314" s="436">
        <v>100.12512111529179</v>
      </c>
      <c r="G314" s="437">
        <v>100.50678955783623</v>
      </c>
      <c r="H314" s="438">
        <f t="shared" si="11"/>
        <v>0.38119149149886766</v>
      </c>
      <c r="I314" s="447" t="s">
        <v>2664</v>
      </c>
    </row>
    <row r="315" spans="1:9" ht="26.25" customHeight="1" x14ac:dyDescent="0.2">
      <c r="A315" s="310" t="s">
        <v>1375</v>
      </c>
      <c r="B315" s="419" t="s">
        <v>2250</v>
      </c>
      <c r="C315" s="436">
        <v>99.167916761783189</v>
      </c>
      <c r="D315" s="437">
        <v>97.964090278136766</v>
      </c>
      <c r="E315" s="438">
        <f t="shared" si="10"/>
        <v>-1.2139273698147832</v>
      </c>
      <c r="F315" s="436">
        <v>99.314187996672572</v>
      </c>
      <c r="G315" s="437">
        <v>97.467376510358108</v>
      </c>
      <c r="H315" s="438">
        <f t="shared" si="11"/>
        <v>-1.8595646035754214</v>
      </c>
      <c r="I315" s="447" t="s">
        <v>2665</v>
      </c>
    </row>
    <row r="316" spans="1:9" ht="17.100000000000001" customHeight="1" x14ac:dyDescent="0.2">
      <c r="A316" s="310" t="s">
        <v>1376</v>
      </c>
      <c r="B316" s="419" t="s">
        <v>2251</v>
      </c>
      <c r="C316" s="436">
        <v>99.211517938247837</v>
      </c>
      <c r="D316" s="437">
        <v>98.201162417834055</v>
      </c>
      <c r="E316" s="438">
        <f t="shared" si="10"/>
        <v>-1.0183853058700834</v>
      </c>
      <c r="F316" s="436">
        <v>99.224138312773263</v>
      </c>
      <c r="G316" s="437">
        <v>97.488470522066237</v>
      </c>
      <c r="H316" s="438">
        <f t="shared" si="11"/>
        <v>-1.749239469569261</v>
      </c>
      <c r="I316" s="447" t="s">
        <v>2666</v>
      </c>
    </row>
    <row r="317" spans="1:9" ht="17.100000000000001" customHeight="1" x14ac:dyDescent="0.2">
      <c r="A317" s="310" t="s">
        <v>2252</v>
      </c>
      <c r="B317" s="419" t="s">
        <v>2253</v>
      </c>
      <c r="C317" s="436">
        <v>99.281224458076636</v>
      </c>
      <c r="D317" s="437">
        <v>98.888185732484985</v>
      </c>
      <c r="E317" s="438">
        <f t="shared" si="10"/>
        <v>-0.39588424471700989</v>
      </c>
      <c r="F317" s="436">
        <v>99.558620996332806</v>
      </c>
      <c r="G317" s="437">
        <v>98.552196598665205</v>
      </c>
      <c r="H317" s="438">
        <f t="shared" si="11"/>
        <v>-1.0108862372698724</v>
      </c>
      <c r="I317" s="447" t="s">
        <v>2667</v>
      </c>
    </row>
    <row r="318" spans="1:9" ht="17.100000000000001" customHeight="1" x14ac:dyDescent="0.2">
      <c r="A318" s="310" t="s">
        <v>2254</v>
      </c>
      <c r="B318" s="419" t="s">
        <v>2255</v>
      </c>
      <c r="C318" s="436">
        <v>98.568097755069672</v>
      </c>
      <c r="D318" s="437">
        <v>91.859651350490608</v>
      </c>
      <c r="E318" s="438">
        <f t="shared" si="10"/>
        <v>-6.805900242945512</v>
      </c>
      <c r="F318" s="436">
        <v>96.569178965490607</v>
      </c>
      <c r="G318" s="437">
        <v>89.04513510045247</v>
      </c>
      <c r="H318" s="438">
        <f t="shared" si="11"/>
        <v>-7.7913511802009623</v>
      </c>
      <c r="I318" s="447" t="s">
        <v>2668</v>
      </c>
    </row>
    <row r="319" spans="1:9" ht="17.100000000000001" customHeight="1" x14ac:dyDescent="0.2">
      <c r="A319" s="310" t="s">
        <v>1377</v>
      </c>
      <c r="B319" s="409" t="s">
        <v>116</v>
      </c>
      <c r="C319" s="439">
        <v>98.651025614944615</v>
      </c>
      <c r="D319" s="440">
        <v>95.153604412670447</v>
      </c>
      <c r="E319" s="441">
        <f t="shared" si="10"/>
        <v>-3.5452456580890868</v>
      </c>
      <c r="F319" s="439">
        <v>100.15449814502439</v>
      </c>
      <c r="G319" s="440">
        <v>97.27053504084644</v>
      </c>
      <c r="H319" s="441">
        <f t="shared" si="11"/>
        <v>-2.8795143079863976</v>
      </c>
      <c r="I319" s="410" t="s">
        <v>2669</v>
      </c>
    </row>
    <row r="320" spans="1:9" ht="17.100000000000001" customHeight="1" x14ac:dyDescent="0.2">
      <c r="A320" s="310" t="s">
        <v>2256</v>
      </c>
      <c r="B320" s="455" t="s">
        <v>2257</v>
      </c>
      <c r="C320" s="452">
        <v>98.651025614944615</v>
      </c>
      <c r="D320" s="453">
        <v>95.153604412670447</v>
      </c>
      <c r="E320" s="454">
        <f t="shared" si="10"/>
        <v>-3.5452456580890868</v>
      </c>
      <c r="F320" s="452">
        <v>100.15449814502439</v>
      </c>
      <c r="G320" s="453">
        <v>97.27053504084644</v>
      </c>
      <c r="H320" s="454">
        <f t="shared" si="11"/>
        <v>-2.8795143079863976</v>
      </c>
      <c r="I320" s="490" t="s">
        <v>2670</v>
      </c>
    </row>
    <row r="321" spans="1:9" s="98" customFormat="1" ht="18" customHeight="1" x14ac:dyDescent="0.2">
      <c r="A321" s="370" t="s">
        <v>1378</v>
      </c>
      <c r="B321" s="418" t="s">
        <v>1689</v>
      </c>
      <c r="C321" s="433">
        <v>99.032730686924438</v>
      </c>
      <c r="D321" s="434">
        <v>99.258405291699674</v>
      </c>
      <c r="E321" s="435">
        <f t="shared" si="10"/>
        <v>0.22787880654190928</v>
      </c>
      <c r="F321" s="433">
        <v>100.5470316887039</v>
      </c>
      <c r="G321" s="434">
        <v>101.02995043450831</v>
      </c>
      <c r="H321" s="435">
        <f t="shared" si="11"/>
        <v>0.48029139965019851</v>
      </c>
      <c r="I321" s="451" t="s">
        <v>2671</v>
      </c>
    </row>
    <row r="322" spans="1:9" ht="18" customHeight="1" x14ac:dyDescent="0.2">
      <c r="A322" s="310" t="s">
        <v>1379</v>
      </c>
      <c r="B322" s="419" t="s">
        <v>2258</v>
      </c>
      <c r="C322" s="436">
        <v>97.890705053250258</v>
      </c>
      <c r="D322" s="437">
        <v>96.637988230403096</v>
      </c>
      <c r="E322" s="438">
        <f t="shared" si="10"/>
        <v>-1.2797096743411061</v>
      </c>
      <c r="F322" s="436">
        <v>99.060895168668239</v>
      </c>
      <c r="G322" s="437">
        <v>96.285400722785923</v>
      </c>
      <c r="H322" s="438">
        <f t="shared" si="11"/>
        <v>-2.8018063446292842</v>
      </c>
      <c r="I322" s="447" t="s">
        <v>2672</v>
      </c>
    </row>
    <row r="323" spans="1:9" ht="18" customHeight="1" x14ac:dyDescent="0.2">
      <c r="A323" s="310" t="s">
        <v>1380</v>
      </c>
      <c r="B323" s="419" t="s">
        <v>867</v>
      </c>
      <c r="C323" s="436">
        <v>97.664572012433197</v>
      </c>
      <c r="D323" s="437">
        <v>96.331772539333656</v>
      </c>
      <c r="E323" s="438">
        <f t="shared" si="10"/>
        <v>-1.3646703667834288</v>
      </c>
      <c r="F323" s="436">
        <v>98.925679294493193</v>
      </c>
      <c r="G323" s="437">
        <v>95.68368705295039</v>
      </c>
      <c r="H323" s="438">
        <f t="shared" si="11"/>
        <v>-3.2771998783972691</v>
      </c>
      <c r="I323" s="447" t="s">
        <v>2673</v>
      </c>
    </row>
    <row r="324" spans="1:9" ht="36" customHeight="1" x14ac:dyDescent="0.2">
      <c r="A324" s="310" t="s">
        <v>2259</v>
      </c>
      <c r="B324" s="419" t="s">
        <v>2260</v>
      </c>
      <c r="C324" s="436">
        <v>97.664572012433197</v>
      </c>
      <c r="D324" s="437">
        <v>96.331772539333656</v>
      </c>
      <c r="E324" s="438">
        <f t="shared" si="10"/>
        <v>-1.3646703667834288</v>
      </c>
      <c r="F324" s="436">
        <v>98.925679294493193</v>
      </c>
      <c r="G324" s="437">
        <v>95.68368705295039</v>
      </c>
      <c r="H324" s="438">
        <f t="shared" si="11"/>
        <v>-3.2771998783972691</v>
      </c>
      <c r="I324" s="447" t="s">
        <v>2674</v>
      </c>
    </row>
    <row r="325" spans="1:9" ht="18" customHeight="1" x14ac:dyDescent="0.2">
      <c r="A325" s="310" t="s">
        <v>1381</v>
      </c>
      <c r="B325" s="419" t="s">
        <v>2261</v>
      </c>
      <c r="C325" s="436">
        <v>101.02822077539632</v>
      </c>
      <c r="D325" s="437">
        <v>100.64707059699276</v>
      </c>
      <c r="E325" s="438">
        <f t="shared" si="10"/>
        <v>-0.37727099960605415</v>
      </c>
      <c r="F325" s="436">
        <v>100.8577034825683</v>
      </c>
      <c r="G325" s="437">
        <v>103.8071910686143</v>
      </c>
      <c r="H325" s="438">
        <f t="shared" si="11"/>
        <v>2.9244048636857656</v>
      </c>
      <c r="I325" s="447" t="s">
        <v>2675</v>
      </c>
    </row>
    <row r="326" spans="1:9" ht="18" customHeight="1" x14ac:dyDescent="0.2">
      <c r="A326" s="310" t="s">
        <v>2262</v>
      </c>
      <c r="B326" s="419" t="s">
        <v>2263</v>
      </c>
      <c r="C326" s="436">
        <v>101.02822077539632</v>
      </c>
      <c r="D326" s="437">
        <v>100.64707059699276</v>
      </c>
      <c r="E326" s="438">
        <f t="shared" si="10"/>
        <v>-0.37727099960605415</v>
      </c>
      <c r="F326" s="436">
        <v>100.8577034825683</v>
      </c>
      <c r="G326" s="437">
        <v>103.8071910686143</v>
      </c>
      <c r="H326" s="438">
        <f t="shared" si="11"/>
        <v>2.9244048636857656</v>
      </c>
      <c r="I326" s="447" t="s">
        <v>2676</v>
      </c>
    </row>
    <row r="327" spans="1:9" ht="18" customHeight="1" x14ac:dyDescent="0.2">
      <c r="A327" s="310" t="s">
        <v>1382</v>
      </c>
      <c r="B327" s="419" t="s">
        <v>2264</v>
      </c>
      <c r="C327" s="436">
        <v>100.63720148274149</v>
      </c>
      <c r="D327" s="437">
        <v>100.43152681018269</v>
      </c>
      <c r="E327" s="438">
        <f t="shared" si="10"/>
        <v>-0.2043724085412606</v>
      </c>
      <c r="F327" s="436">
        <v>100.536303265662</v>
      </c>
      <c r="G327" s="437">
        <v>102.95941353552217</v>
      </c>
      <c r="H327" s="438">
        <f t="shared" si="11"/>
        <v>2.410184372362707</v>
      </c>
      <c r="I327" s="447" t="s">
        <v>2677</v>
      </c>
    </row>
    <row r="328" spans="1:9" ht="18" customHeight="1" x14ac:dyDescent="0.2">
      <c r="A328" s="310" t="s">
        <v>2265</v>
      </c>
      <c r="B328" s="419" t="s">
        <v>2266</v>
      </c>
      <c r="C328" s="436">
        <v>100.63720148274149</v>
      </c>
      <c r="D328" s="437">
        <v>100.43152681018269</v>
      </c>
      <c r="E328" s="438">
        <f t="shared" si="10"/>
        <v>-0.2043724085412606</v>
      </c>
      <c r="F328" s="436">
        <v>100.536303265662</v>
      </c>
      <c r="G328" s="437">
        <v>102.95941353552217</v>
      </c>
      <c r="H328" s="438">
        <f t="shared" si="11"/>
        <v>2.410184372362707</v>
      </c>
      <c r="I328" s="447" t="s">
        <v>2678</v>
      </c>
    </row>
    <row r="329" spans="1:9" ht="18" customHeight="1" x14ac:dyDescent="0.2">
      <c r="A329" s="310" t="s">
        <v>1383</v>
      </c>
      <c r="B329" s="419" t="s">
        <v>2267</v>
      </c>
      <c r="C329" s="436">
        <v>99.65739667458233</v>
      </c>
      <c r="D329" s="437">
        <v>101.92650859006524</v>
      </c>
      <c r="E329" s="438">
        <f t="shared" si="10"/>
        <v>2.2769126940897166</v>
      </c>
      <c r="F329" s="436">
        <v>101.46651741442481</v>
      </c>
      <c r="G329" s="437">
        <v>105.74954563824095</v>
      </c>
      <c r="H329" s="438">
        <f t="shared" si="11"/>
        <v>4.2211246950782311</v>
      </c>
      <c r="I329" s="447" t="s">
        <v>2679</v>
      </c>
    </row>
    <row r="330" spans="1:9" ht="18" customHeight="1" x14ac:dyDescent="0.2">
      <c r="A330" s="310" t="s">
        <v>1384</v>
      </c>
      <c r="B330" s="419" t="s">
        <v>2268</v>
      </c>
      <c r="C330" s="436">
        <v>96.435091007487515</v>
      </c>
      <c r="D330" s="437">
        <v>100.02247392104938</v>
      </c>
      <c r="E330" s="438">
        <f t="shared" si="10"/>
        <v>3.7199974367041762</v>
      </c>
      <c r="F330" s="436">
        <v>99.948774788483092</v>
      </c>
      <c r="G330" s="437">
        <v>103.02787264498971</v>
      </c>
      <c r="H330" s="438">
        <f t="shared" si="11"/>
        <v>3.0806759392726519</v>
      </c>
      <c r="I330" s="447" t="s">
        <v>2680</v>
      </c>
    </row>
    <row r="331" spans="1:9" ht="18" customHeight="1" x14ac:dyDescent="0.2">
      <c r="A331" s="310" t="s">
        <v>2269</v>
      </c>
      <c r="B331" s="419" t="s">
        <v>2270</v>
      </c>
      <c r="C331" s="436">
        <v>96.435091007487515</v>
      </c>
      <c r="D331" s="437">
        <v>100.02247392104938</v>
      </c>
      <c r="E331" s="438">
        <f t="shared" si="10"/>
        <v>3.7199974367041762</v>
      </c>
      <c r="F331" s="436">
        <v>99.948774788483092</v>
      </c>
      <c r="G331" s="437">
        <v>103.02787264498971</v>
      </c>
      <c r="H331" s="438">
        <f t="shared" si="11"/>
        <v>3.0806759392726519</v>
      </c>
      <c r="I331" s="447" t="s">
        <v>2681</v>
      </c>
    </row>
    <row r="332" spans="1:9" ht="36.75" customHeight="1" x14ac:dyDescent="0.2">
      <c r="A332" s="310" t="s">
        <v>1385</v>
      </c>
      <c r="B332" s="419" t="s">
        <v>2271</v>
      </c>
      <c r="C332" s="436">
        <v>101.62012500868695</v>
      </c>
      <c r="D332" s="437">
        <v>103.08626907838794</v>
      </c>
      <c r="E332" s="438">
        <f t="shared" si="10"/>
        <v>1.4427694018046822</v>
      </c>
      <c r="F332" s="436">
        <v>102.25455218355762</v>
      </c>
      <c r="G332" s="437">
        <v>107.16267913810628</v>
      </c>
      <c r="H332" s="438">
        <f t="shared" si="11"/>
        <v>4.7999104682773037</v>
      </c>
      <c r="I332" s="447" t="s">
        <v>2682</v>
      </c>
    </row>
    <row r="333" spans="1:9" ht="36.75" customHeight="1" x14ac:dyDescent="0.2">
      <c r="A333" s="310" t="s">
        <v>2272</v>
      </c>
      <c r="B333" s="419" t="s">
        <v>2273</v>
      </c>
      <c r="C333" s="436">
        <v>101.62012500868695</v>
      </c>
      <c r="D333" s="437">
        <v>103.08626907838794</v>
      </c>
      <c r="E333" s="438">
        <f t="shared" si="10"/>
        <v>1.4427694018046822</v>
      </c>
      <c r="F333" s="436">
        <v>102.25455218355762</v>
      </c>
      <c r="G333" s="437">
        <v>107.16267913810628</v>
      </c>
      <c r="H333" s="438">
        <f t="shared" si="11"/>
        <v>4.7999104682773037</v>
      </c>
      <c r="I333" s="447" t="s">
        <v>2683</v>
      </c>
    </row>
    <row r="334" spans="1:9" ht="18" customHeight="1" x14ac:dyDescent="0.2">
      <c r="A334" s="310" t="s">
        <v>1386</v>
      </c>
      <c r="B334" s="419" t="s">
        <v>2274</v>
      </c>
      <c r="C334" s="436">
        <v>100.95845117275849</v>
      </c>
      <c r="D334" s="437">
        <v>102.42271271258727</v>
      </c>
      <c r="E334" s="438">
        <f t="shared" si="10"/>
        <v>1.4503605422028159</v>
      </c>
      <c r="F334" s="436">
        <v>100.83822627203547</v>
      </c>
      <c r="G334" s="437">
        <v>104.0755684322199</v>
      </c>
      <c r="H334" s="438">
        <f t="shared" si="11"/>
        <v>3.2104314800727565</v>
      </c>
      <c r="I334" s="447" t="s">
        <v>2684</v>
      </c>
    </row>
    <row r="335" spans="1:9" ht="18" customHeight="1" x14ac:dyDescent="0.2">
      <c r="A335" s="310" t="s">
        <v>2275</v>
      </c>
      <c r="B335" s="419" t="s">
        <v>2276</v>
      </c>
      <c r="C335" s="436">
        <v>100.95845117275849</v>
      </c>
      <c r="D335" s="437">
        <v>102.42271271258727</v>
      </c>
      <c r="E335" s="438">
        <f t="shared" si="10"/>
        <v>1.4503605422028159</v>
      </c>
      <c r="F335" s="436">
        <v>100.83822627203547</v>
      </c>
      <c r="G335" s="437">
        <v>104.0755684322199</v>
      </c>
      <c r="H335" s="438">
        <f t="shared" si="11"/>
        <v>3.2104314800727565</v>
      </c>
      <c r="I335" s="447" t="s">
        <v>2685</v>
      </c>
    </row>
    <row r="336" spans="1:9" ht="18" customHeight="1" x14ac:dyDescent="0.2">
      <c r="A336" s="310" t="s">
        <v>2277</v>
      </c>
      <c r="B336" s="409" t="s">
        <v>2276</v>
      </c>
      <c r="C336" s="439">
        <v>100.95845117275849</v>
      </c>
      <c r="D336" s="440">
        <v>102.42271271258727</v>
      </c>
      <c r="E336" s="441">
        <f t="shared" si="10"/>
        <v>1.4503605422028159</v>
      </c>
      <c r="F336" s="439">
        <v>100.83822627203547</v>
      </c>
      <c r="G336" s="440">
        <v>104.0755684322199</v>
      </c>
      <c r="H336" s="441">
        <f t="shared" si="11"/>
        <v>3.2104314800727565</v>
      </c>
      <c r="I336" s="410" t="s">
        <v>2686</v>
      </c>
    </row>
    <row r="337" spans="1:9" ht="18" customHeight="1" x14ac:dyDescent="0.2">
      <c r="A337" s="310" t="s">
        <v>2278</v>
      </c>
      <c r="B337" s="419" t="s">
        <v>2279</v>
      </c>
      <c r="C337" s="436">
        <v>101.602630128044</v>
      </c>
      <c r="D337" s="437">
        <v>103.00359381748389</v>
      </c>
      <c r="E337" s="438">
        <f t="shared" si="10"/>
        <v>1.3788655743206135</v>
      </c>
      <c r="F337" s="436">
        <v>104.28405281779187</v>
      </c>
      <c r="G337" s="437">
        <v>107.59888429283386</v>
      </c>
      <c r="H337" s="438">
        <f t="shared" si="11"/>
        <v>3.1786561659947807</v>
      </c>
      <c r="I337" s="447" t="s">
        <v>2687</v>
      </c>
    </row>
    <row r="338" spans="1:9" ht="37.5" customHeight="1" x14ac:dyDescent="0.2">
      <c r="A338" s="310" t="s">
        <v>2280</v>
      </c>
      <c r="B338" s="419" t="s">
        <v>2281</v>
      </c>
      <c r="C338" s="436">
        <v>101.602630128044</v>
      </c>
      <c r="D338" s="437">
        <v>103.00359381748389</v>
      </c>
      <c r="E338" s="438">
        <f t="shared" si="10"/>
        <v>1.3788655743206135</v>
      </c>
      <c r="F338" s="436">
        <v>104.28405281779187</v>
      </c>
      <c r="G338" s="437">
        <v>107.59888429283386</v>
      </c>
      <c r="H338" s="438">
        <f t="shared" si="11"/>
        <v>3.1786561659947807</v>
      </c>
      <c r="I338" s="447" t="s">
        <v>2688</v>
      </c>
    </row>
    <row r="339" spans="1:9" ht="36" customHeight="1" x14ac:dyDescent="0.2">
      <c r="A339" s="310" t="s">
        <v>2282</v>
      </c>
      <c r="B339" s="419" t="s">
        <v>2281</v>
      </c>
      <c r="C339" s="436">
        <v>101.602630128044</v>
      </c>
      <c r="D339" s="437">
        <v>103.00359381748389</v>
      </c>
      <c r="E339" s="438">
        <f t="shared" si="10"/>
        <v>1.3788655743206135</v>
      </c>
      <c r="F339" s="436">
        <v>104.28405281779187</v>
      </c>
      <c r="G339" s="437">
        <v>107.59888429283386</v>
      </c>
      <c r="H339" s="438">
        <f t="shared" si="11"/>
        <v>3.1786561659947807</v>
      </c>
      <c r="I339" s="447" t="s">
        <v>2688</v>
      </c>
    </row>
    <row r="340" spans="1:9" s="98" customFormat="1" ht="18" customHeight="1" x14ac:dyDescent="0.2">
      <c r="A340" s="370" t="s">
        <v>1387</v>
      </c>
      <c r="B340" s="418" t="s">
        <v>1690</v>
      </c>
      <c r="C340" s="433">
        <v>99.388799302049904</v>
      </c>
      <c r="D340" s="434">
        <v>97.509377621023987</v>
      </c>
      <c r="E340" s="435">
        <f t="shared" si="10"/>
        <v>-1.8909793600727767</v>
      </c>
      <c r="F340" s="433">
        <v>99.902387717284213</v>
      </c>
      <c r="G340" s="434">
        <v>97.939915510171616</v>
      </c>
      <c r="H340" s="435">
        <f t="shared" si="11"/>
        <v>-1.964389692733107</v>
      </c>
      <c r="I340" s="451" t="s">
        <v>2689</v>
      </c>
    </row>
    <row r="341" spans="1:9" ht="18" customHeight="1" x14ac:dyDescent="0.2">
      <c r="A341" s="310" t="s">
        <v>1388</v>
      </c>
      <c r="B341" s="419" t="s">
        <v>2283</v>
      </c>
      <c r="C341" s="436">
        <v>99.000580925988814</v>
      </c>
      <c r="D341" s="437">
        <v>97.476748066497024</v>
      </c>
      <c r="E341" s="438">
        <f t="shared" si="10"/>
        <v>-1.5392160785712861</v>
      </c>
      <c r="F341" s="436">
        <v>100.20679130066758</v>
      </c>
      <c r="G341" s="437">
        <v>98.800746340120398</v>
      </c>
      <c r="H341" s="438">
        <f t="shared" si="11"/>
        <v>-1.4031433820970989</v>
      </c>
      <c r="I341" s="447" t="s">
        <v>2690</v>
      </c>
    </row>
    <row r="342" spans="1:9" ht="18" customHeight="1" x14ac:dyDescent="0.2">
      <c r="A342" s="310" t="s">
        <v>1389</v>
      </c>
      <c r="B342" s="419" t="s">
        <v>2284</v>
      </c>
      <c r="C342" s="436">
        <v>99.01421087000152</v>
      </c>
      <c r="D342" s="437">
        <v>97.478040581716314</v>
      </c>
      <c r="E342" s="438">
        <f t="shared" si="10"/>
        <v>-1.5514644562507129</v>
      </c>
      <c r="F342" s="436">
        <v>100.21539981220924</v>
      </c>
      <c r="G342" s="437">
        <v>98.809168857163101</v>
      </c>
      <c r="H342" s="438">
        <f t="shared" si="11"/>
        <v>-1.4032084466870742</v>
      </c>
      <c r="I342" s="447" t="s">
        <v>2691</v>
      </c>
    </row>
    <row r="343" spans="1:9" ht="18" customHeight="1" x14ac:dyDescent="0.2">
      <c r="A343" s="310" t="s">
        <v>2285</v>
      </c>
      <c r="B343" s="419" t="s">
        <v>2286</v>
      </c>
      <c r="C343" s="436">
        <v>99.01421087000152</v>
      </c>
      <c r="D343" s="437">
        <v>97.478040581716314</v>
      </c>
      <c r="E343" s="438">
        <f t="shared" si="10"/>
        <v>-1.5514644562507129</v>
      </c>
      <c r="F343" s="436">
        <v>100.21539981220924</v>
      </c>
      <c r="G343" s="437">
        <v>98.809168857163101</v>
      </c>
      <c r="H343" s="438">
        <f t="shared" si="11"/>
        <v>-1.4032084466870742</v>
      </c>
      <c r="I343" s="447" t="s">
        <v>2692</v>
      </c>
    </row>
    <row r="344" spans="1:9" ht="18" customHeight="1" x14ac:dyDescent="0.2">
      <c r="A344" s="310" t="s">
        <v>2287</v>
      </c>
      <c r="B344" s="419" t="s">
        <v>2288</v>
      </c>
      <c r="C344" s="436">
        <v>97.499163720583041</v>
      </c>
      <c r="D344" s="437">
        <v>97.334370035690597</v>
      </c>
      <c r="E344" s="438">
        <f t="shared" si="10"/>
        <v>-0.16902061372005051</v>
      </c>
      <c r="F344" s="436">
        <v>98.296658759340517</v>
      </c>
      <c r="G344" s="437">
        <v>96.931883900281832</v>
      </c>
      <c r="H344" s="438">
        <f t="shared" si="11"/>
        <v>-1.3884244655762501</v>
      </c>
      <c r="I344" s="447" t="s">
        <v>2693</v>
      </c>
    </row>
    <row r="345" spans="1:9" ht="18" customHeight="1" x14ac:dyDescent="0.2">
      <c r="A345" s="310" t="s">
        <v>2289</v>
      </c>
      <c r="B345" s="419" t="s">
        <v>2288</v>
      </c>
      <c r="C345" s="436">
        <v>97.499163720583041</v>
      </c>
      <c r="D345" s="437">
        <v>97.334370035690597</v>
      </c>
      <c r="E345" s="438">
        <f t="shared" si="10"/>
        <v>-0.16902061372005051</v>
      </c>
      <c r="F345" s="436">
        <v>98.296658759340517</v>
      </c>
      <c r="G345" s="437">
        <v>96.931883900281832</v>
      </c>
      <c r="H345" s="438">
        <f t="shared" si="11"/>
        <v>-1.3884244655762501</v>
      </c>
      <c r="I345" s="447" t="s">
        <v>2693</v>
      </c>
    </row>
    <row r="346" spans="1:9" ht="25.5" customHeight="1" x14ac:dyDescent="0.2">
      <c r="A346" s="310" t="s">
        <v>1390</v>
      </c>
      <c r="B346" s="419" t="s">
        <v>2290</v>
      </c>
      <c r="C346" s="436">
        <v>96.88315894234502</v>
      </c>
      <c r="D346" s="437">
        <v>90.829191387219524</v>
      </c>
      <c r="E346" s="438">
        <f t="shared" si="10"/>
        <v>-6.2487305546345766</v>
      </c>
      <c r="F346" s="436">
        <v>96.297993563480972</v>
      </c>
      <c r="G346" s="437">
        <v>90.416818378814909</v>
      </c>
      <c r="H346" s="438">
        <f t="shared" si="11"/>
        <v>-6.107266586804954</v>
      </c>
      <c r="I346" s="447" t="s">
        <v>2694</v>
      </c>
    </row>
    <row r="347" spans="1:9" ht="25.5" customHeight="1" x14ac:dyDescent="0.2">
      <c r="A347" s="310" t="s">
        <v>1391</v>
      </c>
      <c r="B347" s="419" t="s">
        <v>2291</v>
      </c>
      <c r="C347" s="436">
        <v>100.13958682020439</v>
      </c>
      <c r="D347" s="437">
        <v>98.893467103551998</v>
      </c>
      <c r="E347" s="438">
        <f t="shared" si="10"/>
        <v>-1.2443827223790436</v>
      </c>
      <c r="F347" s="436">
        <v>99.446162904632331</v>
      </c>
      <c r="G347" s="437">
        <v>97.591418440810514</v>
      </c>
      <c r="H347" s="438">
        <f t="shared" si="11"/>
        <v>-1.8650739351305958</v>
      </c>
      <c r="I347" s="447" t="s">
        <v>2695</v>
      </c>
    </row>
    <row r="348" spans="1:9" ht="18" customHeight="1" x14ac:dyDescent="0.2">
      <c r="A348" s="310" t="s">
        <v>2292</v>
      </c>
      <c r="B348" s="419" t="s">
        <v>2293</v>
      </c>
      <c r="C348" s="436">
        <v>98.723596974184701</v>
      </c>
      <c r="D348" s="437">
        <v>91.679507293539089</v>
      </c>
      <c r="E348" s="438">
        <f t="shared" si="10"/>
        <v>-7.1351631185881246</v>
      </c>
      <c r="F348" s="436">
        <v>98.744102811460152</v>
      </c>
      <c r="G348" s="437">
        <v>89.622415762392379</v>
      </c>
      <c r="H348" s="438">
        <f t="shared" si="11"/>
        <v>-9.2377031026192213</v>
      </c>
      <c r="I348" s="447" t="s">
        <v>2696</v>
      </c>
    </row>
    <row r="349" spans="1:9" ht="18" customHeight="1" x14ac:dyDescent="0.2">
      <c r="A349" s="310" t="s">
        <v>2294</v>
      </c>
      <c r="B349" s="419" t="s">
        <v>2295</v>
      </c>
      <c r="C349" s="436">
        <v>100.74389733215959</v>
      </c>
      <c r="D349" s="437">
        <v>101.97221216536688</v>
      </c>
      <c r="E349" s="438">
        <f t="shared" si="10"/>
        <v>1.2192449029021049</v>
      </c>
      <c r="F349" s="436">
        <v>99.80823749691325</v>
      </c>
      <c r="G349" s="437">
        <v>101.70128513703105</v>
      </c>
      <c r="H349" s="438">
        <f t="shared" si="11"/>
        <v>1.8966847703090224</v>
      </c>
      <c r="I349" s="447" t="s">
        <v>2697</v>
      </c>
    </row>
    <row r="350" spans="1:9" ht="24.75" customHeight="1" x14ac:dyDescent="0.2">
      <c r="A350" s="310" t="s">
        <v>1392</v>
      </c>
      <c r="B350" s="419" t="s">
        <v>2296</v>
      </c>
      <c r="C350" s="436">
        <v>95.448933249121112</v>
      </c>
      <c r="D350" s="437">
        <v>86.757171267082398</v>
      </c>
      <c r="E350" s="438">
        <f t="shared" si="10"/>
        <v>-9.106190803990728</v>
      </c>
      <c r="F350" s="436">
        <v>94.583102685944013</v>
      </c>
      <c r="G350" s="437">
        <v>86.009455491881809</v>
      </c>
      <c r="H350" s="438">
        <f t="shared" si="11"/>
        <v>-9.0646711205175308</v>
      </c>
      <c r="I350" s="447" t="s">
        <v>2698</v>
      </c>
    </row>
    <row r="351" spans="1:9" ht="17.100000000000001" customHeight="1" x14ac:dyDescent="0.2">
      <c r="A351" s="310" t="s">
        <v>2297</v>
      </c>
      <c r="B351" s="419" t="s">
        <v>2298</v>
      </c>
      <c r="C351" s="436">
        <v>85.764324036841188</v>
      </c>
      <c r="D351" s="437">
        <v>82.536257826090875</v>
      </c>
      <c r="E351" s="438">
        <f t="shared" si="10"/>
        <v>-3.763879966410812</v>
      </c>
      <c r="F351" s="436">
        <v>84.959434854597745</v>
      </c>
      <c r="G351" s="437">
        <v>82.222222222222271</v>
      </c>
      <c r="H351" s="438">
        <f t="shared" si="11"/>
        <v>-3.2217877120534411</v>
      </c>
      <c r="I351" s="447" t="s">
        <v>2699</v>
      </c>
    </row>
    <row r="352" spans="1:9" ht="17.100000000000001" customHeight="1" x14ac:dyDescent="0.2">
      <c r="A352" s="310" t="s">
        <v>2299</v>
      </c>
      <c r="B352" s="419" t="s">
        <v>2300</v>
      </c>
      <c r="C352" s="436">
        <v>97.522987308863165</v>
      </c>
      <c r="D352" s="437">
        <v>87.584471328734992</v>
      </c>
      <c r="E352" s="438">
        <f t="shared" si="10"/>
        <v>-10.190947031444068</v>
      </c>
      <c r="F352" s="436">
        <v>97.444641961259791</v>
      </c>
      <c r="G352" s="437">
        <v>87.021705903613039</v>
      </c>
      <c r="H352" s="438">
        <f t="shared" si="11"/>
        <v>-10.696263896983183</v>
      </c>
      <c r="I352" s="447" t="s">
        <v>2700</v>
      </c>
    </row>
    <row r="353" spans="1:9" ht="17.100000000000001" customHeight="1" x14ac:dyDescent="0.2">
      <c r="A353" s="310" t="s">
        <v>2301</v>
      </c>
      <c r="B353" s="409" t="s">
        <v>2302</v>
      </c>
      <c r="C353" s="439">
        <v>100.10171230543676</v>
      </c>
      <c r="D353" s="440">
        <v>101.50933823390731</v>
      </c>
      <c r="E353" s="441">
        <f t="shared" si="10"/>
        <v>1.4061956544514658</v>
      </c>
      <c r="F353" s="439">
        <v>100.36227251777184</v>
      </c>
      <c r="G353" s="440">
        <v>102.19442747756845</v>
      </c>
      <c r="H353" s="441">
        <f t="shared" si="11"/>
        <v>1.8255415245526478</v>
      </c>
      <c r="I353" s="410" t="s">
        <v>2701</v>
      </c>
    </row>
    <row r="354" spans="1:9" ht="24" customHeight="1" x14ac:dyDescent="0.2">
      <c r="A354" s="310" t="s">
        <v>1393</v>
      </c>
      <c r="B354" s="419" t="s">
        <v>2303</v>
      </c>
      <c r="C354" s="436">
        <v>100.01900897798068</v>
      </c>
      <c r="D354" s="437">
        <v>102.15957391640991</v>
      </c>
      <c r="E354" s="438">
        <f t="shared" si="10"/>
        <v>2.1401581162441801</v>
      </c>
      <c r="F354" s="436">
        <v>100.90286136816032</v>
      </c>
      <c r="G354" s="437">
        <v>104.70795999777397</v>
      </c>
      <c r="H354" s="438">
        <f t="shared" si="11"/>
        <v>3.7710512645723071</v>
      </c>
      <c r="I354" s="447" t="s">
        <v>2702</v>
      </c>
    </row>
    <row r="355" spans="1:9" ht="24" customHeight="1" x14ac:dyDescent="0.2">
      <c r="A355" s="310" t="s">
        <v>2304</v>
      </c>
      <c r="B355" s="419" t="s">
        <v>2303</v>
      </c>
      <c r="C355" s="436">
        <v>100.01900897798068</v>
      </c>
      <c r="D355" s="437">
        <v>102.15957391640991</v>
      </c>
      <c r="E355" s="438">
        <f t="shared" si="10"/>
        <v>2.1401581162441801</v>
      </c>
      <c r="F355" s="436">
        <v>100.90286136816032</v>
      </c>
      <c r="G355" s="437">
        <v>104.70795999777397</v>
      </c>
      <c r="H355" s="438">
        <f t="shared" si="11"/>
        <v>3.7710512645723071</v>
      </c>
      <c r="I355" s="447" t="s">
        <v>2702</v>
      </c>
    </row>
    <row r="356" spans="1:9" ht="24" customHeight="1" x14ac:dyDescent="0.2">
      <c r="A356" s="310" t="s">
        <v>1394</v>
      </c>
      <c r="B356" s="419" t="s">
        <v>2305</v>
      </c>
      <c r="C356" s="436">
        <v>100.93811332121952</v>
      </c>
      <c r="D356" s="437">
        <v>101.29690249877486</v>
      </c>
      <c r="E356" s="438">
        <f t="shared" si="10"/>
        <v>0.3554546105033296</v>
      </c>
      <c r="F356" s="436">
        <v>100.99849970728496</v>
      </c>
      <c r="G356" s="437">
        <v>101.50808008427357</v>
      </c>
      <c r="H356" s="438">
        <f t="shared" si="11"/>
        <v>0.50454252138941058</v>
      </c>
      <c r="I356" s="447" t="s">
        <v>2703</v>
      </c>
    </row>
    <row r="357" spans="1:9" ht="18" customHeight="1" x14ac:dyDescent="0.2">
      <c r="A357" s="310" t="s">
        <v>2306</v>
      </c>
      <c r="B357" s="419" t="s">
        <v>2307</v>
      </c>
      <c r="C357" s="436">
        <v>103.96728263175955</v>
      </c>
      <c r="D357" s="437">
        <v>106.15214264821883</v>
      </c>
      <c r="E357" s="438">
        <f t="shared" si="10"/>
        <v>2.1014880461941203</v>
      </c>
      <c r="F357" s="436">
        <v>104.18631853034761</v>
      </c>
      <c r="G357" s="437">
        <v>106.20326372983671</v>
      </c>
      <c r="H357" s="438">
        <f t="shared" si="11"/>
        <v>1.935902168288635</v>
      </c>
      <c r="I357" s="447" t="s">
        <v>2704</v>
      </c>
    </row>
    <row r="358" spans="1:9" ht="36.75" customHeight="1" x14ac:dyDescent="0.2">
      <c r="A358" s="310" t="s">
        <v>2308</v>
      </c>
      <c r="B358" s="419" t="s">
        <v>2309</v>
      </c>
      <c r="C358" s="436">
        <v>100.18507115243854</v>
      </c>
      <c r="D358" s="437">
        <v>100.08990473890458</v>
      </c>
      <c r="E358" s="438">
        <f t="shared" si="10"/>
        <v>-9.4990613311196626E-2</v>
      </c>
      <c r="F358" s="436">
        <v>99.96914916218951</v>
      </c>
      <c r="G358" s="437">
        <v>99.991999618872285</v>
      </c>
      <c r="H358" s="438">
        <f t="shared" si="11"/>
        <v>2.2857508415626171E-2</v>
      </c>
      <c r="I358" s="447" t="s">
        <v>2705</v>
      </c>
    </row>
    <row r="359" spans="1:9" ht="18" customHeight="1" x14ac:dyDescent="0.2">
      <c r="A359" s="310" t="s">
        <v>1395</v>
      </c>
      <c r="B359" s="419" t="s">
        <v>2310</v>
      </c>
      <c r="C359" s="436">
        <v>102.13566289720103</v>
      </c>
      <c r="D359" s="437">
        <v>104.01182825430676</v>
      </c>
      <c r="E359" s="438">
        <f t="shared" ref="E359:E422" si="12">D359/C359*100-100</f>
        <v>1.8369346258555055</v>
      </c>
      <c r="F359" s="436">
        <v>103.05895326868477</v>
      </c>
      <c r="G359" s="437">
        <v>104.3184484688597</v>
      </c>
      <c r="H359" s="438">
        <f t="shared" ref="H359:H422" si="13">G359/F359*100-100</f>
        <v>1.2221113840456894</v>
      </c>
      <c r="I359" s="447" t="s">
        <v>2706</v>
      </c>
    </row>
    <row r="360" spans="1:9" ht="18" customHeight="1" x14ac:dyDescent="0.2">
      <c r="A360" s="310" t="s">
        <v>1396</v>
      </c>
      <c r="B360" s="419" t="s">
        <v>2311</v>
      </c>
      <c r="C360" s="436">
        <v>102.19699368564953</v>
      </c>
      <c r="D360" s="437">
        <v>104.16365008307226</v>
      </c>
      <c r="E360" s="438">
        <f t="shared" si="12"/>
        <v>1.9243779356876303</v>
      </c>
      <c r="F360" s="436">
        <v>103.20857566052975</v>
      </c>
      <c r="G360" s="437">
        <v>104.55707862661245</v>
      </c>
      <c r="H360" s="438">
        <f t="shared" si="13"/>
        <v>1.3065803470809954</v>
      </c>
      <c r="I360" s="447" t="s">
        <v>2707</v>
      </c>
    </row>
    <row r="361" spans="1:9" ht="18" customHeight="1" x14ac:dyDescent="0.2">
      <c r="A361" s="310" t="s">
        <v>2312</v>
      </c>
      <c r="B361" s="419" t="s">
        <v>2313</v>
      </c>
      <c r="C361" s="436">
        <v>103.40107856804521</v>
      </c>
      <c r="D361" s="437">
        <v>105.35226345267104</v>
      </c>
      <c r="E361" s="438">
        <f t="shared" si="12"/>
        <v>1.8870063171940927</v>
      </c>
      <c r="F361" s="436">
        <v>105.89349848513463</v>
      </c>
      <c r="G361" s="437">
        <v>107.0907878058821</v>
      </c>
      <c r="H361" s="438">
        <f t="shared" si="13"/>
        <v>1.130654230784117</v>
      </c>
      <c r="I361" s="447" t="s">
        <v>2708</v>
      </c>
    </row>
    <row r="362" spans="1:9" ht="24.75" customHeight="1" x14ac:dyDescent="0.2">
      <c r="A362" s="310" t="s">
        <v>2314</v>
      </c>
      <c r="B362" s="419" t="s">
        <v>2315</v>
      </c>
      <c r="C362" s="436">
        <v>102.03361254506247</v>
      </c>
      <c r="D362" s="437">
        <v>104.0023682574457</v>
      </c>
      <c r="E362" s="438">
        <f t="shared" si="12"/>
        <v>1.9295168163469043</v>
      </c>
      <c r="F362" s="436">
        <v>102.95956517965003</v>
      </c>
      <c r="G362" s="437">
        <v>104.32209230396749</v>
      </c>
      <c r="H362" s="438">
        <f t="shared" si="13"/>
        <v>1.3233613816647818</v>
      </c>
      <c r="I362" s="447" t="s">
        <v>2709</v>
      </c>
    </row>
    <row r="363" spans="1:9" ht="18" customHeight="1" x14ac:dyDescent="0.2">
      <c r="A363" s="310" t="s">
        <v>1397</v>
      </c>
      <c r="B363" s="419" t="s">
        <v>2316</v>
      </c>
      <c r="C363" s="436">
        <v>99.524696908636486</v>
      </c>
      <c r="D363" s="437">
        <v>97.54848999865726</v>
      </c>
      <c r="E363" s="438">
        <f t="shared" si="12"/>
        <v>-1.9856447408158147</v>
      </c>
      <c r="F363" s="436">
        <v>96.682259780037612</v>
      </c>
      <c r="G363" s="437">
        <v>94.148370619059349</v>
      </c>
      <c r="H363" s="438">
        <f t="shared" si="13"/>
        <v>-2.6208418863430865</v>
      </c>
      <c r="I363" s="447" t="s">
        <v>2710</v>
      </c>
    </row>
    <row r="364" spans="1:9" ht="18" customHeight="1" x14ac:dyDescent="0.2">
      <c r="A364" s="310" t="s">
        <v>2317</v>
      </c>
      <c r="B364" s="419" t="s">
        <v>2318</v>
      </c>
      <c r="C364" s="436">
        <v>99.524696908636486</v>
      </c>
      <c r="D364" s="437">
        <v>97.54848999865726</v>
      </c>
      <c r="E364" s="438">
        <f t="shared" si="12"/>
        <v>-1.9856447408158147</v>
      </c>
      <c r="F364" s="436">
        <v>96.682259780037612</v>
      </c>
      <c r="G364" s="437">
        <v>94.148370619059349</v>
      </c>
      <c r="H364" s="438">
        <f t="shared" si="13"/>
        <v>-2.6208418863430865</v>
      </c>
      <c r="I364" s="447" t="s">
        <v>2711</v>
      </c>
    </row>
    <row r="365" spans="1:9" s="98" customFormat="1" ht="18" customHeight="1" x14ac:dyDescent="0.2">
      <c r="A365" s="370" t="s">
        <v>1398</v>
      </c>
      <c r="B365" s="418" t="s">
        <v>1691</v>
      </c>
      <c r="C365" s="433">
        <v>96.924968630593284</v>
      </c>
      <c r="D365" s="434">
        <v>94.454278000178817</v>
      </c>
      <c r="E365" s="435">
        <f t="shared" si="12"/>
        <v>-2.5490755017222853</v>
      </c>
      <c r="F365" s="433">
        <v>96.937845214524927</v>
      </c>
      <c r="G365" s="434">
        <v>93.98985170891136</v>
      </c>
      <c r="H365" s="435">
        <f t="shared" si="13"/>
        <v>-3.041117222163976</v>
      </c>
      <c r="I365" s="451" t="s">
        <v>2712</v>
      </c>
    </row>
    <row r="366" spans="1:9" ht="24.75" customHeight="1" x14ac:dyDescent="0.2">
      <c r="A366" s="310" t="s">
        <v>1399</v>
      </c>
      <c r="B366" s="419" t="s">
        <v>2319</v>
      </c>
      <c r="C366" s="436">
        <v>91.788416135420036</v>
      </c>
      <c r="D366" s="437">
        <v>86.35357165786435</v>
      </c>
      <c r="E366" s="438">
        <f t="shared" si="12"/>
        <v>-5.9210570422496289</v>
      </c>
      <c r="F366" s="436">
        <v>92.023094071218949</v>
      </c>
      <c r="G366" s="437">
        <v>85.534531749269533</v>
      </c>
      <c r="H366" s="438">
        <f t="shared" si="13"/>
        <v>-7.0510151690050265</v>
      </c>
      <c r="I366" s="447" t="s">
        <v>2713</v>
      </c>
    </row>
    <row r="367" spans="1:9" ht="18" customHeight="1" x14ac:dyDescent="0.2">
      <c r="A367" s="310" t="s">
        <v>1400</v>
      </c>
      <c r="B367" s="419" t="s">
        <v>2320</v>
      </c>
      <c r="C367" s="436">
        <v>91.625164676974805</v>
      </c>
      <c r="D367" s="437">
        <v>85.393814120255456</v>
      </c>
      <c r="E367" s="438">
        <f t="shared" si="12"/>
        <v>-6.8009160787737954</v>
      </c>
      <c r="F367" s="436">
        <v>92.099699677176133</v>
      </c>
      <c r="G367" s="437">
        <v>84.399404985301203</v>
      </c>
      <c r="H367" s="438">
        <f t="shared" si="13"/>
        <v>-8.3608249743111713</v>
      </c>
      <c r="I367" s="447" t="s">
        <v>2714</v>
      </c>
    </row>
    <row r="368" spans="1:9" ht="18" customHeight="1" x14ac:dyDescent="0.2">
      <c r="A368" s="310" t="s">
        <v>2321</v>
      </c>
      <c r="B368" s="419" t="s">
        <v>2320</v>
      </c>
      <c r="C368" s="436">
        <v>91.625164676974805</v>
      </c>
      <c r="D368" s="437">
        <v>85.393814120255456</v>
      </c>
      <c r="E368" s="438">
        <f t="shared" si="12"/>
        <v>-6.8009160787737954</v>
      </c>
      <c r="F368" s="436">
        <v>92.099699677176133</v>
      </c>
      <c r="G368" s="437">
        <v>84.399404985301203</v>
      </c>
      <c r="H368" s="438">
        <f t="shared" si="13"/>
        <v>-8.3608249743111713</v>
      </c>
      <c r="I368" s="447" t="s">
        <v>2714</v>
      </c>
    </row>
    <row r="369" spans="1:9" ht="18" customHeight="1" x14ac:dyDescent="0.2">
      <c r="A369" s="310" t="s">
        <v>1401</v>
      </c>
      <c r="B369" s="409" t="s">
        <v>2322</v>
      </c>
      <c r="C369" s="439">
        <v>97.524115361067444</v>
      </c>
      <c r="D369" s="440">
        <v>96.765599742238564</v>
      </c>
      <c r="E369" s="441">
        <f t="shared" si="12"/>
        <v>-0.77777236534841165</v>
      </c>
      <c r="F369" s="439">
        <v>98.187752304990042</v>
      </c>
      <c r="G369" s="440">
        <v>96.888187233937614</v>
      </c>
      <c r="H369" s="441">
        <f t="shared" si="13"/>
        <v>-1.3235510952687122</v>
      </c>
      <c r="I369" s="410" t="s">
        <v>2715</v>
      </c>
    </row>
    <row r="370" spans="1:9" ht="39" customHeight="1" x14ac:dyDescent="0.2">
      <c r="A370" s="310" t="s">
        <v>2323</v>
      </c>
      <c r="B370" s="419" t="s">
        <v>2324</v>
      </c>
      <c r="C370" s="436">
        <v>97.524115361067444</v>
      </c>
      <c r="D370" s="437">
        <v>96.765599742238564</v>
      </c>
      <c r="E370" s="438">
        <f t="shared" si="12"/>
        <v>-0.77777236534841165</v>
      </c>
      <c r="F370" s="436">
        <v>98.187752304990042</v>
      </c>
      <c r="G370" s="437">
        <v>96.888187233937614</v>
      </c>
      <c r="H370" s="438">
        <f t="shared" si="13"/>
        <v>-1.3235510952687122</v>
      </c>
      <c r="I370" s="447" t="s">
        <v>2716</v>
      </c>
    </row>
    <row r="371" spans="1:9" ht="26.25" customHeight="1" x14ac:dyDescent="0.2">
      <c r="A371" s="310" t="s">
        <v>2325</v>
      </c>
      <c r="B371" s="419" t="s">
        <v>2326</v>
      </c>
      <c r="C371" s="436">
        <v>88.9186014238458</v>
      </c>
      <c r="D371" s="437">
        <v>83.417624131428624</v>
      </c>
      <c r="E371" s="438">
        <f t="shared" si="12"/>
        <v>-6.1865315067156956</v>
      </c>
      <c r="F371" s="436">
        <v>88.432124711309697</v>
      </c>
      <c r="G371" s="437">
        <v>82.982374894258172</v>
      </c>
      <c r="H371" s="438">
        <f t="shared" si="13"/>
        <v>-6.1626358462407893</v>
      </c>
      <c r="I371" s="447" t="s">
        <v>2717</v>
      </c>
    </row>
    <row r="372" spans="1:9" ht="26.25" customHeight="1" x14ac:dyDescent="0.2">
      <c r="A372" s="310" t="s">
        <v>2327</v>
      </c>
      <c r="B372" s="419" t="s">
        <v>2326</v>
      </c>
      <c r="C372" s="436">
        <v>88.9186014238458</v>
      </c>
      <c r="D372" s="437">
        <v>83.417624131428624</v>
      </c>
      <c r="E372" s="438">
        <f t="shared" si="12"/>
        <v>-6.1865315067156956</v>
      </c>
      <c r="F372" s="436">
        <v>88.432124711309697</v>
      </c>
      <c r="G372" s="437">
        <v>82.982374894258172</v>
      </c>
      <c r="H372" s="438">
        <f t="shared" si="13"/>
        <v>-6.1626358462407893</v>
      </c>
      <c r="I372" s="447" t="s">
        <v>2717</v>
      </c>
    </row>
    <row r="373" spans="1:9" ht="27" customHeight="1" x14ac:dyDescent="0.2">
      <c r="A373" s="310" t="s">
        <v>2328</v>
      </c>
      <c r="B373" s="419" t="s">
        <v>2329</v>
      </c>
      <c r="C373" s="436">
        <v>100.90943254283837</v>
      </c>
      <c r="D373" s="437">
        <v>100.73805921627219</v>
      </c>
      <c r="E373" s="438">
        <f t="shared" si="12"/>
        <v>-0.16982884775754314</v>
      </c>
      <c r="F373" s="436">
        <v>100.79528857735873</v>
      </c>
      <c r="G373" s="437">
        <v>100.62618321541702</v>
      </c>
      <c r="H373" s="438">
        <f t="shared" si="13"/>
        <v>-0.16777109756665709</v>
      </c>
      <c r="I373" s="447" t="s">
        <v>2718</v>
      </c>
    </row>
    <row r="374" spans="1:9" ht="18" customHeight="1" x14ac:dyDescent="0.2">
      <c r="A374" s="310" t="s">
        <v>2330</v>
      </c>
      <c r="B374" s="419" t="s">
        <v>2331</v>
      </c>
      <c r="C374" s="436">
        <v>100.61451805986918</v>
      </c>
      <c r="D374" s="437">
        <v>100.61451805986916</v>
      </c>
      <c r="E374" s="438">
        <f t="shared" si="12"/>
        <v>0</v>
      </c>
      <c r="F374" s="436">
        <v>100.82489895255237</v>
      </c>
      <c r="G374" s="437">
        <v>100.82489895255237</v>
      </c>
      <c r="H374" s="438">
        <f t="shared" si="13"/>
        <v>0</v>
      </c>
      <c r="I374" s="447" t="s">
        <v>2719</v>
      </c>
    </row>
    <row r="375" spans="1:9" ht="18" customHeight="1" x14ac:dyDescent="0.2">
      <c r="A375" s="310" t="s">
        <v>2332</v>
      </c>
      <c r="B375" s="419" t="s">
        <v>2331</v>
      </c>
      <c r="C375" s="436">
        <v>100.61451805986918</v>
      </c>
      <c r="D375" s="437">
        <v>100.61451805986916</v>
      </c>
      <c r="E375" s="438">
        <f t="shared" si="12"/>
        <v>0</v>
      </c>
      <c r="F375" s="436">
        <v>100.82489895255237</v>
      </c>
      <c r="G375" s="437">
        <v>100.82489895255237</v>
      </c>
      <c r="H375" s="438">
        <f t="shared" si="13"/>
        <v>0</v>
      </c>
      <c r="I375" s="447" t="s">
        <v>2720</v>
      </c>
    </row>
    <row r="376" spans="1:9" ht="18" customHeight="1" x14ac:dyDescent="0.2">
      <c r="A376" s="310" t="s">
        <v>2333</v>
      </c>
      <c r="B376" s="419" t="s">
        <v>2334</v>
      </c>
      <c r="C376" s="436">
        <v>100</v>
      </c>
      <c r="D376" s="437">
        <v>100</v>
      </c>
      <c r="E376" s="438">
        <f t="shared" si="12"/>
        <v>0</v>
      </c>
      <c r="F376" s="436">
        <v>100</v>
      </c>
      <c r="G376" s="437">
        <v>100</v>
      </c>
      <c r="H376" s="438">
        <f t="shared" si="13"/>
        <v>0</v>
      </c>
      <c r="I376" s="447" t="s">
        <v>2721</v>
      </c>
    </row>
    <row r="377" spans="1:9" ht="18" customHeight="1" x14ac:dyDescent="0.2">
      <c r="A377" s="310" t="s">
        <v>2335</v>
      </c>
      <c r="B377" s="419" t="s">
        <v>2334</v>
      </c>
      <c r="C377" s="436">
        <v>100</v>
      </c>
      <c r="D377" s="437">
        <v>100</v>
      </c>
      <c r="E377" s="438">
        <f t="shared" si="12"/>
        <v>0</v>
      </c>
      <c r="F377" s="436">
        <v>100</v>
      </c>
      <c r="G377" s="437">
        <v>100</v>
      </c>
      <c r="H377" s="438">
        <f t="shared" si="13"/>
        <v>0</v>
      </c>
      <c r="I377" s="447" t="s">
        <v>2721</v>
      </c>
    </row>
    <row r="378" spans="1:9" ht="35.25" customHeight="1" x14ac:dyDescent="0.2">
      <c r="A378" s="310" t="s">
        <v>2336</v>
      </c>
      <c r="B378" s="419" t="s">
        <v>2337</v>
      </c>
      <c r="C378" s="436">
        <v>102.90126612428638</v>
      </c>
      <c r="D378" s="437">
        <v>102.26185295863371</v>
      </c>
      <c r="E378" s="438">
        <f t="shared" si="12"/>
        <v>-0.62138512939226587</v>
      </c>
      <c r="F378" s="436">
        <v>102.54599245471582</v>
      </c>
      <c r="G378" s="437">
        <v>101.8221426603741</v>
      </c>
      <c r="H378" s="438">
        <f t="shared" si="13"/>
        <v>-0.70587818891252141</v>
      </c>
      <c r="I378" s="447" t="s">
        <v>2722</v>
      </c>
    </row>
    <row r="379" spans="1:9" ht="35.25" customHeight="1" x14ac:dyDescent="0.2">
      <c r="A379" s="310" t="s">
        <v>2338</v>
      </c>
      <c r="B379" s="419" t="s">
        <v>2337</v>
      </c>
      <c r="C379" s="436">
        <v>102.90126612428638</v>
      </c>
      <c r="D379" s="437">
        <v>102.26185295863371</v>
      </c>
      <c r="E379" s="438">
        <f t="shared" si="12"/>
        <v>-0.62138512939226587</v>
      </c>
      <c r="F379" s="436">
        <v>102.54599245471582</v>
      </c>
      <c r="G379" s="437">
        <v>101.8221426603741</v>
      </c>
      <c r="H379" s="438">
        <f t="shared" si="13"/>
        <v>-0.70587818891252141</v>
      </c>
      <c r="I379" s="447" t="s">
        <v>2722</v>
      </c>
    </row>
    <row r="380" spans="1:9" s="98" customFormat="1" ht="35.25" customHeight="1" x14ac:dyDescent="0.2">
      <c r="A380" s="370" t="s">
        <v>1402</v>
      </c>
      <c r="B380" s="418" t="s">
        <v>1692</v>
      </c>
      <c r="C380" s="433">
        <v>112.33316066659934</v>
      </c>
      <c r="D380" s="434">
        <v>116.27745071326474</v>
      </c>
      <c r="E380" s="435">
        <f t="shared" si="12"/>
        <v>3.5112428273712482</v>
      </c>
      <c r="F380" s="433">
        <v>112.53342154295177</v>
      </c>
      <c r="G380" s="434">
        <v>117.20635196356828</v>
      </c>
      <c r="H380" s="435">
        <f t="shared" si="13"/>
        <v>4.152482308407329</v>
      </c>
      <c r="I380" s="451" t="s">
        <v>2723</v>
      </c>
    </row>
    <row r="381" spans="1:9" ht="18" customHeight="1" x14ac:dyDescent="0.2">
      <c r="A381" s="310" t="s">
        <v>2339</v>
      </c>
      <c r="B381" s="419" t="s">
        <v>2340</v>
      </c>
      <c r="C381" s="436">
        <v>102.85591957819197</v>
      </c>
      <c r="D381" s="437">
        <v>102.05335411139536</v>
      </c>
      <c r="E381" s="438">
        <f t="shared" si="12"/>
        <v>-0.78028126148488752</v>
      </c>
      <c r="F381" s="436">
        <v>103.8049816270584</v>
      </c>
      <c r="G381" s="437">
        <v>105.36482442390331</v>
      </c>
      <c r="H381" s="438">
        <f t="shared" si="13"/>
        <v>1.5026666084764457</v>
      </c>
      <c r="I381" s="447" t="s">
        <v>2724</v>
      </c>
    </row>
    <row r="382" spans="1:9" ht="18" customHeight="1" x14ac:dyDescent="0.2">
      <c r="A382" s="310" t="s">
        <v>2341</v>
      </c>
      <c r="B382" s="419" t="s">
        <v>2342</v>
      </c>
      <c r="C382" s="436">
        <v>102.85591957819197</v>
      </c>
      <c r="D382" s="437">
        <v>102.05335411139536</v>
      </c>
      <c r="E382" s="438">
        <f t="shared" si="12"/>
        <v>-0.78028126148488752</v>
      </c>
      <c r="F382" s="436">
        <v>103.8049816270584</v>
      </c>
      <c r="G382" s="437">
        <v>105.36482442390331</v>
      </c>
      <c r="H382" s="438">
        <f t="shared" si="13"/>
        <v>1.5026666084764457</v>
      </c>
      <c r="I382" s="447" t="s">
        <v>2725</v>
      </c>
    </row>
    <row r="383" spans="1:9" ht="18" customHeight="1" x14ac:dyDescent="0.2">
      <c r="A383" s="310" t="s">
        <v>2343</v>
      </c>
      <c r="B383" s="409" t="s">
        <v>2344</v>
      </c>
      <c r="C383" s="439">
        <v>102.85591957819197</v>
      </c>
      <c r="D383" s="440">
        <v>102.05335411139536</v>
      </c>
      <c r="E383" s="441">
        <f t="shared" si="12"/>
        <v>-0.78028126148488752</v>
      </c>
      <c r="F383" s="439">
        <v>103.8049816270584</v>
      </c>
      <c r="G383" s="440">
        <v>105.36482442390331</v>
      </c>
      <c r="H383" s="441">
        <f t="shared" si="13"/>
        <v>1.5026666084764457</v>
      </c>
      <c r="I383" s="410" t="s">
        <v>2726</v>
      </c>
    </row>
    <row r="384" spans="1:9" ht="18" customHeight="1" x14ac:dyDescent="0.2">
      <c r="A384" s="310" t="s">
        <v>1403</v>
      </c>
      <c r="B384" s="419" t="s">
        <v>2345</v>
      </c>
      <c r="C384" s="436">
        <v>103.86627267266407</v>
      </c>
      <c r="D384" s="437">
        <v>105.00635734712868</v>
      </c>
      <c r="E384" s="438">
        <f t="shared" si="12"/>
        <v>1.0976466615468183</v>
      </c>
      <c r="F384" s="436">
        <v>104.96910549308143</v>
      </c>
      <c r="G384" s="437">
        <v>107.88870563445441</v>
      </c>
      <c r="H384" s="438">
        <f t="shared" si="13"/>
        <v>2.7813899410292748</v>
      </c>
      <c r="I384" s="447" t="s">
        <v>2727</v>
      </c>
    </row>
    <row r="385" spans="1:9" ht="18" customHeight="1" x14ac:dyDescent="0.2">
      <c r="A385" s="310" t="s">
        <v>1404</v>
      </c>
      <c r="B385" s="419" t="s">
        <v>2346</v>
      </c>
      <c r="C385" s="436">
        <v>103.86627267266407</v>
      </c>
      <c r="D385" s="437">
        <v>105.00635734712868</v>
      </c>
      <c r="E385" s="438">
        <f t="shared" si="12"/>
        <v>1.0976466615468183</v>
      </c>
      <c r="F385" s="436">
        <v>104.96910549308143</v>
      </c>
      <c r="G385" s="437">
        <v>107.88870563445441</v>
      </c>
      <c r="H385" s="438">
        <f t="shared" si="13"/>
        <v>2.7813899410292748</v>
      </c>
      <c r="I385" s="447" t="s">
        <v>2728</v>
      </c>
    </row>
    <row r="386" spans="1:9" ht="24" customHeight="1" x14ac:dyDescent="0.2">
      <c r="A386" s="310" t="s">
        <v>2347</v>
      </c>
      <c r="B386" s="419" t="s">
        <v>2348</v>
      </c>
      <c r="C386" s="436">
        <v>103.86627267266407</v>
      </c>
      <c r="D386" s="437">
        <v>105.00635734712868</v>
      </c>
      <c r="E386" s="438">
        <f t="shared" si="12"/>
        <v>1.0976466615468183</v>
      </c>
      <c r="F386" s="436">
        <v>104.96910549308143</v>
      </c>
      <c r="G386" s="437">
        <v>107.88870563445441</v>
      </c>
      <c r="H386" s="438">
        <f t="shared" si="13"/>
        <v>2.7813899410292748</v>
      </c>
      <c r="I386" s="447" t="s">
        <v>2729</v>
      </c>
    </row>
    <row r="387" spans="1:9" ht="18" customHeight="1" x14ac:dyDescent="0.2">
      <c r="A387" s="310" t="s">
        <v>1405</v>
      </c>
      <c r="B387" s="419" t="s">
        <v>2349</v>
      </c>
      <c r="C387" s="436">
        <v>98.427157680958885</v>
      </c>
      <c r="D387" s="437">
        <v>98.3359867517986</v>
      </c>
      <c r="E387" s="438">
        <f t="shared" si="12"/>
        <v>-9.2627818691866537E-2</v>
      </c>
      <c r="F387" s="436">
        <v>98.356023196010256</v>
      </c>
      <c r="G387" s="437">
        <v>98.32662166721714</v>
      </c>
      <c r="H387" s="438">
        <f t="shared" si="13"/>
        <v>-2.9892962157006764E-2</v>
      </c>
      <c r="I387" s="447" t="s">
        <v>2730</v>
      </c>
    </row>
    <row r="388" spans="1:9" ht="18" customHeight="1" x14ac:dyDescent="0.2">
      <c r="A388" s="310" t="s">
        <v>2350</v>
      </c>
      <c r="B388" s="419" t="s">
        <v>2351</v>
      </c>
      <c r="C388" s="436">
        <v>98.427157680958885</v>
      </c>
      <c r="D388" s="437">
        <v>98.3359867517986</v>
      </c>
      <c r="E388" s="438">
        <f t="shared" si="12"/>
        <v>-9.2627818691866537E-2</v>
      </c>
      <c r="F388" s="436">
        <v>98.356023196010256</v>
      </c>
      <c r="G388" s="437">
        <v>98.32662166721714</v>
      </c>
      <c r="H388" s="438">
        <f t="shared" si="13"/>
        <v>-2.9892962157006764E-2</v>
      </c>
      <c r="I388" s="447" t="s">
        <v>2731</v>
      </c>
    </row>
    <row r="389" spans="1:9" ht="18" customHeight="1" x14ac:dyDescent="0.2">
      <c r="A389" s="310" t="s">
        <v>2352</v>
      </c>
      <c r="B389" s="419" t="s">
        <v>2349</v>
      </c>
      <c r="C389" s="436">
        <v>97.758651824343715</v>
      </c>
      <c r="D389" s="437">
        <v>97.454405309812543</v>
      </c>
      <c r="E389" s="438">
        <f t="shared" si="12"/>
        <v>-0.31122208505682636</v>
      </c>
      <c r="F389" s="436">
        <v>97.794735061419431</v>
      </c>
      <c r="G389" s="437">
        <v>97.47969721305077</v>
      </c>
      <c r="H389" s="438">
        <f t="shared" si="13"/>
        <v>-0.32214193143505554</v>
      </c>
      <c r="I389" s="447" t="s">
        <v>2732</v>
      </c>
    </row>
    <row r="390" spans="1:9" ht="18" customHeight="1" x14ac:dyDescent="0.2">
      <c r="A390" s="310" t="s">
        <v>2353</v>
      </c>
      <c r="B390" s="419" t="s">
        <v>2354</v>
      </c>
      <c r="C390" s="436">
        <v>99.780554693132913</v>
      </c>
      <c r="D390" s="437">
        <v>100.12075748756011</v>
      </c>
      <c r="E390" s="438">
        <f t="shared" si="12"/>
        <v>0.34095099538529894</v>
      </c>
      <c r="F390" s="436">
        <v>99.673321483288646</v>
      </c>
      <c r="G390" s="437">
        <v>100.31428551430844</v>
      </c>
      <c r="H390" s="438">
        <f t="shared" si="13"/>
        <v>0.64306478552262547</v>
      </c>
      <c r="I390" s="447" t="s">
        <v>2733</v>
      </c>
    </row>
    <row r="391" spans="1:9" ht="18" customHeight="1" x14ac:dyDescent="0.2">
      <c r="A391" s="310" t="s">
        <v>2355</v>
      </c>
      <c r="B391" s="419" t="s">
        <v>2356</v>
      </c>
      <c r="C391" s="436">
        <v>103.22067996903621</v>
      </c>
      <c r="D391" s="437">
        <v>108.34418602409922</v>
      </c>
      <c r="E391" s="438">
        <f t="shared" si="12"/>
        <v>4.9636429992516327</v>
      </c>
      <c r="F391" s="436">
        <v>102.53634241454</v>
      </c>
      <c r="G391" s="437">
        <v>109.49136998426064</v>
      </c>
      <c r="H391" s="438">
        <f t="shared" si="13"/>
        <v>6.7829877738396789</v>
      </c>
      <c r="I391" s="447" t="s">
        <v>2734</v>
      </c>
    </row>
    <row r="392" spans="1:9" ht="18" customHeight="1" x14ac:dyDescent="0.2">
      <c r="A392" s="310" t="s">
        <v>2357</v>
      </c>
      <c r="B392" s="419" t="s">
        <v>2358</v>
      </c>
      <c r="C392" s="436">
        <v>103.22067996903621</v>
      </c>
      <c r="D392" s="437">
        <v>108.34418602409922</v>
      </c>
      <c r="E392" s="438">
        <f t="shared" si="12"/>
        <v>4.9636429992516327</v>
      </c>
      <c r="F392" s="436">
        <v>102.53634241454</v>
      </c>
      <c r="G392" s="437">
        <v>109.49136998426064</v>
      </c>
      <c r="H392" s="438">
        <f t="shared" si="13"/>
        <v>6.7829877738396789</v>
      </c>
      <c r="I392" s="447" t="s">
        <v>2735</v>
      </c>
    </row>
    <row r="393" spans="1:9" ht="18" customHeight="1" x14ac:dyDescent="0.2">
      <c r="A393" s="310" t="s">
        <v>2359</v>
      </c>
      <c r="B393" s="419" t="s">
        <v>2360</v>
      </c>
      <c r="C393" s="436">
        <v>103.22067996903621</v>
      </c>
      <c r="D393" s="437">
        <v>108.34418602409922</v>
      </c>
      <c r="E393" s="438">
        <f t="shared" si="12"/>
        <v>4.9636429992516327</v>
      </c>
      <c r="F393" s="436">
        <v>102.53634241454</v>
      </c>
      <c r="G393" s="437">
        <v>109.49136998426064</v>
      </c>
      <c r="H393" s="438">
        <f t="shared" si="13"/>
        <v>6.7829877738396789</v>
      </c>
      <c r="I393" s="447" t="s">
        <v>2735</v>
      </c>
    </row>
    <row r="394" spans="1:9" ht="18" customHeight="1" x14ac:dyDescent="0.2">
      <c r="A394" s="310" t="s">
        <v>2361</v>
      </c>
      <c r="B394" s="419" t="s">
        <v>2362</v>
      </c>
      <c r="C394" s="436">
        <v>101.92460857618101</v>
      </c>
      <c r="D394" s="437">
        <v>102.2444743555226</v>
      </c>
      <c r="E394" s="438">
        <f t="shared" si="12"/>
        <v>0.3138258599271353</v>
      </c>
      <c r="F394" s="436">
        <v>101.21541273653936</v>
      </c>
      <c r="G394" s="437">
        <v>102.8697562164932</v>
      </c>
      <c r="H394" s="438">
        <f t="shared" si="13"/>
        <v>1.6344778282533383</v>
      </c>
      <c r="I394" s="447" t="s">
        <v>2736</v>
      </c>
    </row>
    <row r="395" spans="1:9" ht="18" customHeight="1" x14ac:dyDescent="0.2">
      <c r="A395" s="310" t="s">
        <v>2363</v>
      </c>
      <c r="B395" s="419" t="s">
        <v>117</v>
      </c>
      <c r="C395" s="436">
        <v>101.18694074966866</v>
      </c>
      <c r="D395" s="437">
        <v>100.1467433542215</v>
      </c>
      <c r="E395" s="438">
        <f t="shared" si="12"/>
        <v>-1.027995695630878</v>
      </c>
      <c r="F395" s="436">
        <v>100.8112601121922</v>
      </c>
      <c r="G395" s="437">
        <v>98.439414025469446</v>
      </c>
      <c r="H395" s="438">
        <f t="shared" si="13"/>
        <v>-2.3527590906840601</v>
      </c>
      <c r="I395" s="447" t="s">
        <v>118</v>
      </c>
    </row>
    <row r="396" spans="1:9" ht="18" customHeight="1" x14ac:dyDescent="0.2">
      <c r="A396" s="310" t="s">
        <v>2364</v>
      </c>
      <c r="B396" s="419" t="s">
        <v>2365</v>
      </c>
      <c r="C396" s="436">
        <v>101.18694074966866</v>
      </c>
      <c r="D396" s="437">
        <v>100.1467433542215</v>
      </c>
      <c r="E396" s="438">
        <f t="shared" si="12"/>
        <v>-1.027995695630878</v>
      </c>
      <c r="F396" s="436">
        <v>100.8112601121922</v>
      </c>
      <c r="G396" s="437">
        <v>98.439414025469446</v>
      </c>
      <c r="H396" s="438">
        <f t="shared" si="13"/>
        <v>-2.3527590906840601</v>
      </c>
      <c r="I396" s="447" t="s">
        <v>2737</v>
      </c>
    </row>
    <row r="397" spans="1:9" ht="18" customHeight="1" x14ac:dyDescent="0.2">
      <c r="A397" s="310" t="s">
        <v>2366</v>
      </c>
      <c r="B397" s="419" t="s">
        <v>2367</v>
      </c>
      <c r="C397" s="436">
        <v>102.11681190181086</v>
      </c>
      <c r="D397" s="437">
        <v>102.79104946729501</v>
      </c>
      <c r="E397" s="438">
        <f t="shared" si="12"/>
        <v>0.66026108035221398</v>
      </c>
      <c r="F397" s="436">
        <v>101.35444926093139</v>
      </c>
      <c r="G397" s="437">
        <v>104.39388186358561</v>
      </c>
      <c r="H397" s="438">
        <f t="shared" si="13"/>
        <v>2.9988151727107493</v>
      </c>
      <c r="I397" s="447" t="s">
        <v>2738</v>
      </c>
    </row>
    <row r="398" spans="1:9" ht="18" customHeight="1" x14ac:dyDescent="0.2">
      <c r="A398" s="310" t="s">
        <v>2368</v>
      </c>
      <c r="B398" s="419" t="s">
        <v>2369</v>
      </c>
      <c r="C398" s="436">
        <v>102.11681190181086</v>
      </c>
      <c r="D398" s="437">
        <v>102.79104946729501</v>
      </c>
      <c r="E398" s="438">
        <f t="shared" si="12"/>
        <v>0.66026108035221398</v>
      </c>
      <c r="F398" s="436">
        <v>101.35444926093139</v>
      </c>
      <c r="G398" s="437">
        <v>104.39388186358561</v>
      </c>
      <c r="H398" s="438">
        <f t="shared" si="13"/>
        <v>2.9988151727107493</v>
      </c>
      <c r="I398" s="447" t="s">
        <v>2739</v>
      </c>
    </row>
    <row r="399" spans="1:9" ht="18" customHeight="1" x14ac:dyDescent="0.2">
      <c r="A399" s="310" t="s">
        <v>2370</v>
      </c>
      <c r="B399" s="419" t="s">
        <v>2371</v>
      </c>
      <c r="C399" s="436">
        <v>124.17380502375909</v>
      </c>
      <c r="D399" s="437">
        <v>132.27465146334708</v>
      </c>
      <c r="E399" s="438">
        <f t="shared" si="12"/>
        <v>6.5237965753227769</v>
      </c>
      <c r="F399" s="436">
        <v>125.1218432686282</v>
      </c>
      <c r="G399" s="437">
        <v>133.53956072468475</v>
      </c>
      <c r="H399" s="438">
        <f t="shared" si="13"/>
        <v>6.7276162468165239</v>
      </c>
      <c r="I399" s="447" t="s">
        <v>2740</v>
      </c>
    </row>
    <row r="400" spans="1:9" ht="18" customHeight="1" x14ac:dyDescent="0.2">
      <c r="A400" s="310" t="s">
        <v>2372</v>
      </c>
      <c r="B400" s="419" t="s">
        <v>2373</v>
      </c>
      <c r="C400" s="436">
        <v>124.17380502375909</v>
      </c>
      <c r="D400" s="437">
        <v>132.27465146334708</v>
      </c>
      <c r="E400" s="438">
        <f t="shared" si="12"/>
        <v>6.5237965753227769</v>
      </c>
      <c r="F400" s="436">
        <v>125.1218432686282</v>
      </c>
      <c r="G400" s="437">
        <v>133.53956072468475</v>
      </c>
      <c r="H400" s="438">
        <f t="shared" si="13"/>
        <v>6.7276162468165239</v>
      </c>
      <c r="I400" s="447" t="s">
        <v>2741</v>
      </c>
    </row>
    <row r="401" spans="1:9" ht="18" customHeight="1" x14ac:dyDescent="0.2">
      <c r="A401" s="310" t="s">
        <v>2374</v>
      </c>
      <c r="B401" s="419" t="s">
        <v>2371</v>
      </c>
      <c r="C401" s="436">
        <v>124.17380502375909</v>
      </c>
      <c r="D401" s="437">
        <v>132.27465146334708</v>
      </c>
      <c r="E401" s="438">
        <f t="shared" si="12"/>
        <v>6.5237965753227769</v>
      </c>
      <c r="F401" s="436">
        <v>125.1218432686282</v>
      </c>
      <c r="G401" s="437">
        <v>133.53956072468475</v>
      </c>
      <c r="H401" s="438">
        <f t="shared" si="13"/>
        <v>6.7276162468165239</v>
      </c>
      <c r="I401" s="447" t="s">
        <v>2741</v>
      </c>
    </row>
    <row r="402" spans="1:9" s="98" customFormat="1" ht="18" customHeight="1" x14ac:dyDescent="0.2">
      <c r="A402" s="370" t="s">
        <v>1451</v>
      </c>
      <c r="B402" s="411" t="s">
        <v>43</v>
      </c>
      <c r="C402" s="460">
        <v>101.29268815185814</v>
      </c>
      <c r="D402" s="461">
        <v>101.12358479802616</v>
      </c>
      <c r="E402" s="462">
        <f t="shared" si="12"/>
        <v>-0.16694527207971532</v>
      </c>
      <c r="F402" s="460">
        <v>101.6472727637781</v>
      </c>
      <c r="G402" s="461">
        <v>101.85964927077674</v>
      </c>
      <c r="H402" s="462">
        <f t="shared" si="13"/>
        <v>0.20893478125299225</v>
      </c>
      <c r="I402" s="412" t="s">
        <v>2742</v>
      </c>
    </row>
    <row r="403" spans="1:9" ht="28.5" customHeight="1" x14ac:dyDescent="0.2">
      <c r="A403" s="310" t="s">
        <v>1452</v>
      </c>
      <c r="B403" s="419" t="s">
        <v>2375</v>
      </c>
      <c r="C403" s="436">
        <v>100.40246475976973</v>
      </c>
      <c r="D403" s="437">
        <v>102.90377003208162</v>
      </c>
      <c r="E403" s="438">
        <f t="shared" si="12"/>
        <v>2.4912787532623781</v>
      </c>
      <c r="F403" s="436">
        <v>99.036715190037128</v>
      </c>
      <c r="G403" s="437">
        <v>98.483792440500167</v>
      </c>
      <c r="H403" s="438">
        <f t="shared" si="13"/>
        <v>-0.55830077610710305</v>
      </c>
      <c r="I403" s="447" t="s">
        <v>2743</v>
      </c>
    </row>
    <row r="404" spans="1:9" ht="18" customHeight="1" x14ac:dyDescent="0.2">
      <c r="A404" s="310" t="s">
        <v>1607</v>
      </c>
      <c r="B404" s="419" t="s">
        <v>2375</v>
      </c>
      <c r="C404" s="436">
        <v>100.40246475976973</v>
      </c>
      <c r="D404" s="437">
        <v>102.90377003208162</v>
      </c>
      <c r="E404" s="438">
        <f t="shared" si="12"/>
        <v>2.4912787532623781</v>
      </c>
      <c r="F404" s="436">
        <v>99.036715190037128</v>
      </c>
      <c r="G404" s="437">
        <v>98.483792440500167</v>
      </c>
      <c r="H404" s="438">
        <f t="shared" si="13"/>
        <v>-0.55830077610710305</v>
      </c>
      <c r="I404" s="447" t="s">
        <v>2744</v>
      </c>
    </row>
    <row r="405" spans="1:9" ht="18" customHeight="1" x14ac:dyDescent="0.2">
      <c r="A405" s="310" t="s">
        <v>2376</v>
      </c>
      <c r="B405" s="419" t="s">
        <v>2377</v>
      </c>
      <c r="C405" s="436">
        <v>100.58317456681199</v>
      </c>
      <c r="D405" s="437">
        <v>99.898910770835599</v>
      </c>
      <c r="E405" s="438">
        <f t="shared" si="12"/>
        <v>-0.68029647992653963</v>
      </c>
      <c r="F405" s="436">
        <v>99.748327350205784</v>
      </c>
      <c r="G405" s="437">
        <v>95.008872573143776</v>
      </c>
      <c r="H405" s="438">
        <f t="shared" si="13"/>
        <v>-4.7514127835169546</v>
      </c>
      <c r="I405" s="447" t="s">
        <v>2745</v>
      </c>
    </row>
    <row r="406" spans="1:9" ht="18" customHeight="1" x14ac:dyDescent="0.2">
      <c r="A406" s="310" t="s">
        <v>2378</v>
      </c>
      <c r="B406" s="419" t="s">
        <v>2379</v>
      </c>
      <c r="C406" s="436">
        <v>100.26511917126724</v>
      </c>
      <c r="D406" s="437">
        <v>105.18756508647259</v>
      </c>
      <c r="E406" s="438">
        <f t="shared" si="12"/>
        <v>4.9094300748768802</v>
      </c>
      <c r="F406" s="436">
        <v>98.548844253907319</v>
      </c>
      <c r="G406" s="437">
        <v>100.86614690766021</v>
      </c>
      <c r="H406" s="438">
        <f t="shared" si="13"/>
        <v>2.3514255000114019</v>
      </c>
      <c r="I406" s="447" t="s">
        <v>2746</v>
      </c>
    </row>
    <row r="407" spans="1:9" ht="18" customHeight="1" x14ac:dyDescent="0.2">
      <c r="A407" s="310" t="s">
        <v>2380</v>
      </c>
      <c r="B407" s="419" t="s">
        <v>2381</v>
      </c>
      <c r="C407" s="436">
        <v>102.87094382141741</v>
      </c>
      <c r="D407" s="437">
        <v>104.18598227685055</v>
      </c>
      <c r="E407" s="438">
        <f t="shared" si="12"/>
        <v>1.2783380871045864</v>
      </c>
      <c r="F407" s="436">
        <v>102.36341402111903</v>
      </c>
      <c r="G407" s="437">
        <v>106.36026590924224</v>
      </c>
      <c r="H407" s="438">
        <f t="shared" si="13"/>
        <v>3.9045707163485304</v>
      </c>
      <c r="I407" s="447" t="s">
        <v>2747</v>
      </c>
    </row>
    <row r="408" spans="1:9" ht="18" customHeight="1" x14ac:dyDescent="0.2">
      <c r="A408" s="310" t="s">
        <v>2382</v>
      </c>
      <c r="B408" s="419" t="s">
        <v>2381</v>
      </c>
      <c r="C408" s="436">
        <v>102.87094382141741</v>
      </c>
      <c r="D408" s="437">
        <v>104.18598227685055</v>
      </c>
      <c r="E408" s="438">
        <f t="shared" si="12"/>
        <v>1.2783380871045864</v>
      </c>
      <c r="F408" s="436">
        <v>102.36341402111903</v>
      </c>
      <c r="G408" s="437">
        <v>106.36026590924224</v>
      </c>
      <c r="H408" s="438">
        <f t="shared" si="13"/>
        <v>3.9045707163485304</v>
      </c>
      <c r="I408" s="447" t="s">
        <v>827</v>
      </c>
    </row>
    <row r="409" spans="1:9" ht="18" customHeight="1" x14ac:dyDescent="0.2">
      <c r="A409" s="310" t="s">
        <v>2383</v>
      </c>
      <c r="B409" s="419" t="s">
        <v>2381</v>
      </c>
      <c r="C409" s="436">
        <v>102.87094382141741</v>
      </c>
      <c r="D409" s="437">
        <v>104.18598227685055</v>
      </c>
      <c r="E409" s="438">
        <f t="shared" si="12"/>
        <v>1.2783380871045864</v>
      </c>
      <c r="F409" s="436">
        <v>102.36341402111903</v>
      </c>
      <c r="G409" s="437">
        <v>106.36026590924224</v>
      </c>
      <c r="H409" s="438">
        <f t="shared" si="13"/>
        <v>3.9045707163485304</v>
      </c>
      <c r="I409" s="447" t="s">
        <v>827</v>
      </c>
    </row>
    <row r="410" spans="1:9" ht="26.25" customHeight="1" x14ac:dyDescent="0.2">
      <c r="A410" s="310" t="s">
        <v>1608</v>
      </c>
      <c r="B410" s="419" t="s">
        <v>2384</v>
      </c>
      <c r="C410" s="436">
        <v>101.00131249637076</v>
      </c>
      <c r="D410" s="437">
        <v>99.938995624959318</v>
      </c>
      <c r="E410" s="438">
        <f t="shared" si="12"/>
        <v>-1.0517852146224413</v>
      </c>
      <c r="F410" s="436">
        <v>101.02340392762414</v>
      </c>
      <c r="G410" s="437">
        <v>100.00747638988601</v>
      </c>
      <c r="H410" s="438">
        <f t="shared" si="13"/>
        <v>-1.0056358212459031</v>
      </c>
      <c r="I410" s="447" t="s">
        <v>2748</v>
      </c>
    </row>
    <row r="411" spans="1:9" ht="18" customHeight="1" x14ac:dyDescent="0.2">
      <c r="A411" s="310" t="s">
        <v>1609</v>
      </c>
      <c r="B411" s="419" t="s">
        <v>2385</v>
      </c>
      <c r="C411" s="436">
        <v>101.00131249637076</v>
      </c>
      <c r="D411" s="437">
        <v>99.938995624959318</v>
      </c>
      <c r="E411" s="438">
        <f t="shared" si="12"/>
        <v>-1.0517852146224413</v>
      </c>
      <c r="F411" s="436">
        <v>101.02340392762414</v>
      </c>
      <c r="G411" s="437">
        <v>100.00747638988601</v>
      </c>
      <c r="H411" s="438">
        <f t="shared" si="13"/>
        <v>-1.0056358212459031</v>
      </c>
      <c r="I411" s="447" t="s">
        <v>2749</v>
      </c>
    </row>
    <row r="412" spans="1:9" ht="18" customHeight="1" x14ac:dyDescent="0.2">
      <c r="A412" s="310" t="s">
        <v>2386</v>
      </c>
      <c r="B412" s="419" t="s">
        <v>2385</v>
      </c>
      <c r="C412" s="436">
        <v>101.00131249637076</v>
      </c>
      <c r="D412" s="437">
        <v>99.938995624959318</v>
      </c>
      <c r="E412" s="438">
        <f t="shared" si="12"/>
        <v>-1.0517852146224413</v>
      </c>
      <c r="F412" s="436">
        <v>101.02340392762414</v>
      </c>
      <c r="G412" s="437">
        <v>100.00747638988601</v>
      </c>
      <c r="H412" s="438">
        <f t="shared" si="13"/>
        <v>-1.0056358212459031</v>
      </c>
      <c r="I412" s="447" t="s">
        <v>2749</v>
      </c>
    </row>
    <row r="413" spans="1:9" ht="18" customHeight="1" x14ac:dyDescent="0.2">
      <c r="A413" s="310" t="s">
        <v>1610</v>
      </c>
      <c r="B413" s="419" t="s">
        <v>2387</v>
      </c>
      <c r="C413" s="436">
        <v>101.69819276684511</v>
      </c>
      <c r="D413" s="437">
        <v>100.82662402275623</v>
      </c>
      <c r="E413" s="438">
        <f t="shared" si="12"/>
        <v>-0.85701497772635093</v>
      </c>
      <c r="F413" s="436">
        <v>102.68686622921466</v>
      </c>
      <c r="G413" s="437">
        <v>103.24176894560848</v>
      </c>
      <c r="H413" s="438">
        <f t="shared" si="13"/>
        <v>0.54038333895123003</v>
      </c>
      <c r="I413" s="447" t="s">
        <v>2750</v>
      </c>
    </row>
    <row r="414" spans="1:9" ht="18" customHeight="1" x14ac:dyDescent="0.2">
      <c r="A414" s="310" t="s">
        <v>1611</v>
      </c>
      <c r="B414" s="419" t="s">
        <v>2388</v>
      </c>
      <c r="C414" s="436">
        <v>101.69819276684511</v>
      </c>
      <c r="D414" s="437">
        <v>100.82662402275623</v>
      </c>
      <c r="E414" s="438">
        <f t="shared" si="12"/>
        <v>-0.85701497772635093</v>
      </c>
      <c r="F414" s="436">
        <v>102.68686622921466</v>
      </c>
      <c r="G414" s="437">
        <v>103.24176894560848</v>
      </c>
      <c r="H414" s="438">
        <f t="shared" si="13"/>
        <v>0.54038333895123003</v>
      </c>
      <c r="I414" s="447" t="s">
        <v>2751</v>
      </c>
    </row>
    <row r="415" spans="1:9" ht="18" customHeight="1" x14ac:dyDescent="0.2">
      <c r="A415" s="310" t="s">
        <v>2389</v>
      </c>
      <c r="B415" s="419" t="s">
        <v>2388</v>
      </c>
      <c r="C415" s="436">
        <v>101.69819276684511</v>
      </c>
      <c r="D415" s="437">
        <v>100.82662402275623</v>
      </c>
      <c r="E415" s="438">
        <f t="shared" si="12"/>
        <v>-0.85701497772635093</v>
      </c>
      <c r="F415" s="436">
        <v>102.68686622921466</v>
      </c>
      <c r="G415" s="437">
        <v>103.24176894560848</v>
      </c>
      <c r="H415" s="438">
        <f t="shared" si="13"/>
        <v>0.54038333895123003</v>
      </c>
      <c r="I415" s="447" t="s">
        <v>2751</v>
      </c>
    </row>
    <row r="416" spans="1:9" ht="18" customHeight="1" x14ac:dyDescent="0.2">
      <c r="A416" s="310" t="s">
        <v>2390</v>
      </c>
      <c r="B416" s="419" t="s">
        <v>2391</v>
      </c>
      <c r="C416" s="436">
        <v>98.755490953723779</v>
      </c>
      <c r="D416" s="437">
        <v>96.375882907320104</v>
      </c>
      <c r="E416" s="438">
        <f t="shared" si="12"/>
        <v>-2.4095956826529772</v>
      </c>
      <c r="F416" s="436">
        <v>94.870438435134702</v>
      </c>
      <c r="G416" s="437">
        <v>89.728807405976951</v>
      </c>
      <c r="H416" s="438">
        <f t="shared" si="13"/>
        <v>-5.4196345183681274</v>
      </c>
      <c r="I416" s="447" t="s">
        <v>2752</v>
      </c>
    </row>
    <row r="417" spans="1:9" ht="18" customHeight="1" x14ac:dyDescent="0.2">
      <c r="A417" s="310" t="s">
        <v>1612</v>
      </c>
      <c r="B417" s="419" t="s">
        <v>2392</v>
      </c>
      <c r="C417" s="436">
        <v>98.755490953723779</v>
      </c>
      <c r="D417" s="437">
        <v>96.375882907320104</v>
      </c>
      <c r="E417" s="438">
        <f t="shared" si="12"/>
        <v>-2.4095956826529772</v>
      </c>
      <c r="F417" s="436">
        <v>94.870438435134702</v>
      </c>
      <c r="G417" s="437">
        <v>89.728807405976951</v>
      </c>
      <c r="H417" s="438">
        <f t="shared" si="13"/>
        <v>-5.4196345183681274</v>
      </c>
      <c r="I417" s="447" t="s">
        <v>2753</v>
      </c>
    </row>
    <row r="418" spans="1:9" ht="18" customHeight="1" x14ac:dyDescent="0.2">
      <c r="A418" s="310" t="s">
        <v>2393</v>
      </c>
      <c r="B418" s="419" t="s">
        <v>2394</v>
      </c>
      <c r="C418" s="436">
        <v>98.755490953723779</v>
      </c>
      <c r="D418" s="437">
        <v>96.375882907320104</v>
      </c>
      <c r="E418" s="438">
        <f t="shared" si="12"/>
        <v>-2.4095956826529772</v>
      </c>
      <c r="F418" s="436">
        <v>94.870438435134702</v>
      </c>
      <c r="G418" s="437">
        <v>89.728807405976951</v>
      </c>
      <c r="H418" s="438">
        <f t="shared" si="13"/>
        <v>-5.4196345183681274</v>
      </c>
      <c r="I418" s="447" t="s">
        <v>2754</v>
      </c>
    </row>
    <row r="419" spans="1:9" s="98" customFormat="1" ht="30.75" customHeight="1" x14ac:dyDescent="0.2">
      <c r="A419" s="370" t="s">
        <v>1453</v>
      </c>
      <c r="B419" s="418" t="s">
        <v>2395</v>
      </c>
      <c r="C419" s="433">
        <v>102.32735020228249</v>
      </c>
      <c r="D419" s="434">
        <v>103.36344109272301</v>
      </c>
      <c r="E419" s="435">
        <f t="shared" si="12"/>
        <v>1.0125258676124673</v>
      </c>
      <c r="F419" s="433">
        <v>99.942409663345288</v>
      </c>
      <c r="G419" s="434">
        <v>102.06957038569992</v>
      </c>
      <c r="H419" s="435">
        <f t="shared" si="13"/>
        <v>2.128386467286461</v>
      </c>
      <c r="I419" s="451" t="s">
        <v>2755</v>
      </c>
    </row>
    <row r="420" spans="1:9" ht="18" customHeight="1" x14ac:dyDescent="0.2">
      <c r="A420" s="310" t="s">
        <v>1454</v>
      </c>
      <c r="B420" s="409" t="s">
        <v>2396</v>
      </c>
      <c r="C420" s="439">
        <v>102.40501734890222</v>
      </c>
      <c r="D420" s="440">
        <v>103.39042046649142</v>
      </c>
      <c r="E420" s="441">
        <f t="shared" si="12"/>
        <v>0.96226058361168043</v>
      </c>
      <c r="F420" s="439">
        <v>99.79792306321913</v>
      </c>
      <c r="G420" s="440">
        <v>101.88227177722165</v>
      </c>
      <c r="H420" s="441">
        <f t="shared" si="13"/>
        <v>2.088569230726506</v>
      </c>
      <c r="I420" s="410" t="s">
        <v>2756</v>
      </c>
    </row>
    <row r="421" spans="1:9" ht="18" customHeight="1" x14ac:dyDescent="0.2">
      <c r="A421" s="310" t="s">
        <v>2397</v>
      </c>
      <c r="B421" s="419" t="s">
        <v>2398</v>
      </c>
      <c r="C421" s="436">
        <v>102.40501734890222</v>
      </c>
      <c r="D421" s="437">
        <v>103.39042046649142</v>
      </c>
      <c r="E421" s="438">
        <f t="shared" si="12"/>
        <v>0.96226058361168043</v>
      </c>
      <c r="F421" s="436">
        <v>99.79792306321913</v>
      </c>
      <c r="G421" s="437">
        <v>101.88227177722165</v>
      </c>
      <c r="H421" s="438">
        <f t="shared" si="13"/>
        <v>2.088569230726506</v>
      </c>
      <c r="I421" s="447" t="s">
        <v>2757</v>
      </c>
    </row>
    <row r="422" spans="1:9" ht="24.75" customHeight="1" x14ac:dyDescent="0.2">
      <c r="A422" s="310" t="s">
        <v>1455</v>
      </c>
      <c r="B422" s="419" t="s">
        <v>2399</v>
      </c>
      <c r="C422" s="436">
        <v>102.40501734890222</v>
      </c>
      <c r="D422" s="437">
        <v>103.39042046649142</v>
      </c>
      <c r="E422" s="438">
        <f t="shared" si="12"/>
        <v>0.96226058361168043</v>
      </c>
      <c r="F422" s="436">
        <v>99.79792306321913</v>
      </c>
      <c r="G422" s="437">
        <v>101.88227177722165</v>
      </c>
      <c r="H422" s="438">
        <f t="shared" si="13"/>
        <v>2.088569230726506</v>
      </c>
      <c r="I422" s="447" t="s">
        <v>2758</v>
      </c>
    </row>
    <row r="423" spans="1:9" ht="18" customHeight="1" x14ac:dyDescent="0.2">
      <c r="A423" s="310" t="s">
        <v>2400</v>
      </c>
      <c r="B423" s="419" t="s">
        <v>2401</v>
      </c>
      <c r="C423" s="436">
        <v>101.04445882002925</v>
      </c>
      <c r="D423" s="437">
        <v>102.91780084955154</v>
      </c>
      <c r="E423" s="438">
        <f t="shared" ref="E423:E452" si="14">D423/C423*100-100</f>
        <v>1.8539779928545101</v>
      </c>
      <c r="F423" s="436">
        <v>102.29992925699092</v>
      </c>
      <c r="G423" s="437">
        <v>105.12563329370975</v>
      </c>
      <c r="H423" s="438">
        <f t="shared" ref="H423:H452" si="15">G423/F423*100-100</f>
        <v>2.7621759440520179</v>
      </c>
      <c r="I423" s="447" t="s">
        <v>2759</v>
      </c>
    </row>
    <row r="424" spans="1:9" ht="18" customHeight="1" x14ac:dyDescent="0.2">
      <c r="A424" s="310" t="s">
        <v>2402</v>
      </c>
      <c r="B424" s="419" t="s">
        <v>2401</v>
      </c>
      <c r="C424" s="436">
        <v>101.04445882002925</v>
      </c>
      <c r="D424" s="437">
        <v>102.91780084955154</v>
      </c>
      <c r="E424" s="438">
        <f t="shared" si="14"/>
        <v>1.8539779928545101</v>
      </c>
      <c r="F424" s="436">
        <v>102.29992925699092</v>
      </c>
      <c r="G424" s="437">
        <v>105.12563329370975</v>
      </c>
      <c r="H424" s="438">
        <f t="shared" si="15"/>
        <v>2.7621759440520179</v>
      </c>
      <c r="I424" s="447" t="s">
        <v>2760</v>
      </c>
    </row>
    <row r="425" spans="1:9" ht="27.75" customHeight="1" x14ac:dyDescent="0.2">
      <c r="A425" s="310" t="s">
        <v>2403</v>
      </c>
      <c r="B425" s="419" t="s">
        <v>2404</v>
      </c>
      <c r="C425" s="436">
        <v>101.04445882002925</v>
      </c>
      <c r="D425" s="437">
        <v>102.91780084955154</v>
      </c>
      <c r="E425" s="438">
        <f t="shared" si="14"/>
        <v>1.8539779928545101</v>
      </c>
      <c r="F425" s="436">
        <v>102.29992925699092</v>
      </c>
      <c r="G425" s="437">
        <v>105.12563329370975</v>
      </c>
      <c r="H425" s="438">
        <f t="shared" si="15"/>
        <v>2.7621759440520179</v>
      </c>
      <c r="I425" s="447" t="s">
        <v>2761</v>
      </c>
    </row>
    <row r="426" spans="1:9" s="98" customFormat="1" ht="18" customHeight="1" x14ac:dyDescent="0.2">
      <c r="A426" s="370" t="s">
        <v>1456</v>
      </c>
      <c r="B426" s="418" t="s">
        <v>1695</v>
      </c>
      <c r="C426" s="433">
        <v>99.840768507622201</v>
      </c>
      <c r="D426" s="434">
        <v>99.364574075524843</v>
      </c>
      <c r="E426" s="435">
        <f t="shared" si="14"/>
        <v>-0.47695389289897605</v>
      </c>
      <c r="F426" s="433">
        <v>100.52991097344422</v>
      </c>
      <c r="G426" s="434">
        <v>99.125074681939921</v>
      </c>
      <c r="H426" s="435">
        <f t="shared" si="15"/>
        <v>-1.3974311504915136</v>
      </c>
      <c r="I426" s="451" t="s">
        <v>2762</v>
      </c>
    </row>
    <row r="427" spans="1:9" ht="18" customHeight="1" x14ac:dyDescent="0.2">
      <c r="A427" s="310" t="s">
        <v>1457</v>
      </c>
      <c r="B427" s="419" t="s">
        <v>122</v>
      </c>
      <c r="C427" s="436">
        <v>99.198657497526554</v>
      </c>
      <c r="D427" s="437">
        <v>99.254669510160284</v>
      </c>
      <c r="E427" s="438">
        <f t="shared" si="14"/>
        <v>5.6464486563356786E-2</v>
      </c>
      <c r="F427" s="436">
        <v>100.64044780561869</v>
      </c>
      <c r="G427" s="437">
        <v>99.453915334241017</v>
      </c>
      <c r="H427" s="438">
        <f t="shared" si="15"/>
        <v>-1.1789817088944119</v>
      </c>
      <c r="I427" s="447" t="s">
        <v>2763</v>
      </c>
    </row>
    <row r="428" spans="1:9" ht="18" customHeight="1" x14ac:dyDescent="0.2">
      <c r="A428" s="310" t="s">
        <v>1458</v>
      </c>
      <c r="B428" s="419" t="s">
        <v>2405</v>
      </c>
      <c r="C428" s="436">
        <v>98.333081848816036</v>
      </c>
      <c r="D428" s="437">
        <v>98.019716910578936</v>
      </c>
      <c r="E428" s="438">
        <f t="shared" si="14"/>
        <v>-0.31867702338352899</v>
      </c>
      <c r="F428" s="436">
        <v>101.04832491371785</v>
      </c>
      <c r="G428" s="437">
        <v>99.10613455914428</v>
      </c>
      <c r="H428" s="438">
        <f t="shared" si="15"/>
        <v>-1.9220411186745991</v>
      </c>
      <c r="I428" s="447" t="s">
        <v>2764</v>
      </c>
    </row>
    <row r="429" spans="1:9" ht="18" customHeight="1" x14ac:dyDescent="0.2">
      <c r="A429" s="310" t="s">
        <v>2406</v>
      </c>
      <c r="B429" s="419" t="s">
        <v>2405</v>
      </c>
      <c r="C429" s="436">
        <v>98.333081848816036</v>
      </c>
      <c r="D429" s="437">
        <v>98.019716910578936</v>
      </c>
      <c r="E429" s="438">
        <f t="shared" si="14"/>
        <v>-0.31867702338352899</v>
      </c>
      <c r="F429" s="436">
        <v>101.04832491371785</v>
      </c>
      <c r="G429" s="437">
        <v>99.10613455914428</v>
      </c>
      <c r="H429" s="438">
        <f t="shared" si="15"/>
        <v>-1.9220411186745991</v>
      </c>
      <c r="I429" s="447" t="s">
        <v>2765</v>
      </c>
    </row>
    <row r="430" spans="1:9" ht="18" customHeight="1" x14ac:dyDescent="0.2">
      <c r="A430" s="310" t="s">
        <v>2407</v>
      </c>
      <c r="B430" s="419" t="s">
        <v>2408</v>
      </c>
      <c r="C430" s="436">
        <v>101.38405797212128</v>
      </c>
      <c r="D430" s="437">
        <v>102.37267080935077</v>
      </c>
      <c r="E430" s="438">
        <f t="shared" si="14"/>
        <v>0.9751166573953185</v>
      </c>
      <c r="F430" s="436">
        <v>100</v>
      </c>
      <c r="G430" s="437">
        <v>100</v>
      </c>
      <c r="H430" s="438">
        <f t="shared" si="15"/>
        <v>0</v>
      </c>
      <c r="I430" s="447" t="s">
        <v>2766</v>
      </c>
    </row>
    <row r="431" spans="1:9" ht="18" customHeight="1" x14ac:dyDescent="0.2">
      <c r="A431" s="310" t="s">
        <v>2409</v>
      </c>
      <c r="B431" s="419" t="s">
        <v>2410</v>
      </c>
      <c r="C431" s="436">
        <v>101.38405797212128</v>
      </c>
      <c r="D431" s="437">
        <v>102.37267080935077</v>
      </c>
      <c r="E431" s="438">
        <f t="shared" si="14"/>
        <v>0.9751166573953185</v>
      </c>
      <c r="F431" s="436">
        <v>100</v>
      </c>
      <c r="G431" s="437">
        <v>100</v>
      </c>
      <c r="H431" s="438">
        <f t="shared" si="15"/>
        <v>0</v>
      </c>
      <c r="I431" s="447" t="s">
        <v>2767</v>
      </c>
    </row>
    <row r="432" spans="1:9" ht="18" customHeight="1" x14ac:dyDescent="0.2">
      <c r="A432" s="310" t="s">
        <v>2411</v>
      </c>
      <c r="B432" s="419" t="s">
        <v>123</v>
      </c>
      <c r="C432" s="436">
        <v>101.35840381529533</v>
      </c>
      <c r="D432" s="437">
        <v>99.624334531659755</v>
      </c>
      <c r="E432" s="438">
        <f t="shared" si="14"/>
        <v>-1.710829312974937</v>
      </c>
      <c r="F432" s="436">
        <v>100.29229390412195</v>
      </c>
      <c r="G432" s="437">
        <v>98.418177708897531</v>
      </c>
      <c r="H432" s="438">
        <f t="shared" si="15"/>
        <v>-1.8686542328127871</v>
      </c>
      <c r="I432" s="447" t="s">
        <v>2768</v>
      </c>
    </row>
    <row r="433" spans="1:9" ht="18" customHeight="1" x14ac:dyDescent="0.2">
      <c r="A433" s="310" t="s">
        <v>2412</v>
      </c>
      <c r="B433" s="419" t="s">
        <v>2413</v>
      </c>
      <c r="C433" s="436">
        <v>101.35840381529533</v>
      </c>
      <c r="D433" s="437">
        <v>99.624334531659755</v>
      </c>
      <c r="E433" s="438">
        <f t="shared" si="14"/>
        <v>-1.710829312974937</v>
      </c>
      <c r="F433" s="436">
        <v>100.29229390412195</v>
      </c>
      <c r="G433" s="437">
        <v>98.418177708897531</v>
      </c>
      <c r="H433" s="438">
        <f t="shared" si="15"/>
        <v>-1.8686542328127871</v>
      </c>
      <c r="I433" s="447" t="s">
        <v>2769</v>
      </c>
    </row>
    <row r="434" spans="1:9" ht="18" customHeight="1" x14ac:dyDescent="0.2">
      <c r="A434" s="310" t="s">
        <v>2414</v>
      </c>
      <c r="B434" s="419" t="s">
        <v>2415</v>
      </c>
      <c r="C434" s="436">
        <v>101.35840381529533</v>
      </c>
      <c r="D434" s="437">
        <v>99.624334531659755</v>
      </c>
      <c r="E434" s="438">
        <f t="shared" si="14"/>
        <v>-1.710829312974937</v>
      </c>
      <c r="F434" s="436">
        <v>100.29229390412195</v>
      </c>
      <c r="G434" s="437">
        <v>98.418177708897531</v>
      </c>
      <c r="H434" s="438">
        <f t="shared" si="15"/>
        <v>-1.8686542328127871</v>
      </c>
      <c r="I434" s="447" t="s">
        <v>2770</v>
      </c>
    </row>
    <row r="435" spans="1:9" s="98" customFormat="1" ht="36.75" customHeight="1" x14ac:dyDescent="0.2">
      <c r="A435" s="370" t="s">
        <v>1712</v>
      </c>
      <c r="B435" s="418" t="s">
        <v>1696</v>
      </c>
      <c r="C435" s="433">
        <v>105.63781568464287</v>
      </c>
      <c r="D435" s="434">
        <v>108.74696733928113</v>
      </c>
      <c r="E435" s="435">
        <f t="shared" si="14"/>
        <v>2.9432184246595057</v>
      </c>
      <c r="F435" s="433">
        <v>106.07176417629883</v>
      </c>
      <c r="G435" s="434">
        <v>109.41280581333145</v>
      </c>
      <c r="H435" s="435">
        <f t="shared" si="15"/>
        <v>3.149793597737812</v>
      </c>
      <c r="I435" s="451" t="s">
        <v>2771</v>
      </c>
    </row>
    <row r="436" spans="1:9" ht="18" customHeight="1" x14ac:dyDescent="0.2">
      <c r="A436" s="310" t="s">
        <v>2416</v>
      </c>
      <c r="B436" s="419" t="s">
        <v>2417</v>
      </c>
      <c r="C436" s="436">
        <v>98.73474067912737</v>
      </c>
      <c r="D436" s="437">
        <v>97.413381280757804</v>
      </c>
      <c r="E436" s="438">
        <f t="shared" si="14"/>
        <v>-1.3382922660057233</v>
      </c>
      <c r="F436" s="436">
        <v>99.559598345664639</v>
      </c>
      <c r="G436" s="437">
        <v>98.534808802625676</v>
      </c>
      <c r="H436" s="438">
        <f t="shared" si="15"/>
        <v>-1.029322697225993</v>
      </c>
      <c r="I436" s="447" t="s">
        <v>2772</v>
      </c>
    </row>
    <row r="437" spans="1:9" ht="37.5" customHeight="1" x14ac:dyDescent="0.2">
      <c r="A437" s="310" t="s">
        <v>2418</v>
      </c>
      <c r="B437" s="409" t="s">
        <v>2419</v>
      </c>
      <c r="C437" s="439">
        <v>98.753246899716942</v>
      </c>
      <c r="D437" s="440">
        <v>96.888684955984687</v>
      </c>
      <c r="E437" s="441">
        <f t="shared" si="14"/>
        <v>-1.888101912867441</v>
      </c>
      <c r="F437" s="439">
        <v>99.430234531235371</v>
      </c>
      <c r="G437" s="440">
        <v>97.85741041593775</v>
      </c>
      <c r="H437" s="441">
        <f t="shared" si="15"/>
        <v>-1.5818368755869017</v>
      </c>
      <c r="I437" s="410" t="s">
        <v>2773</v>
      </c>
    </row>
    <row r="438" spans="1:9" ht="35.25" customHeight="1" x14ac:dyDescent="0.2">
      <c r="A438" s="310" t="s">
        <v>2420</v>
      </c>
      <c r="B438" s="419" t="s">
        <v>2421</v>
      </c>
      <c r="C438" s="436">
        <v>98.753246899716942</v>
      </c>
      <c r="D438" s="437">
        <v>96.888684955984687</v>
      </c>
      <c r="E438" s="438">
        <f t="shared" si="14"/>
        <v>-1.888101912867441</v>
      </c>
      <c r="F438" s="436">
        <v>99.430234531235371</v>
      </c>
      <c r="G438" s="437">
        <v>97.85741041593775</v>
      </c>
      <c r="H438" s="438">
        <f t="shared" si="15"/>
        <v>-1.5818368755869017</v>
      </c>
      <c r="I438" s="447" t="s">
        <v>2773</v>
      </c>
    </row>
    <row r="439" spans="1:9" ht="35.25" customHeight="1" x14ac:dyDescent="0.2">
      <c r="A439" s="310" t="s">
        <v>2422</v>
      </c>
      <c r="B439" s="419" t="s">
        <v>2423</v>
      </c>
      <c r="C439" s="436">
        <v>98.672137979884042</v>
      </c>
      <c r="D439" s="437">
        <v>99.188319932058889</v>
      </c>
      <c r="E439" s="438">
        <f t="shared" si="14"/>
        <v>0.52312837518537947</v>
      </c>
      <c r="F439" s="436">
        <v>100.00556530271554</v>
      </c>
      <c r="G439" s="437">
        <v>100.87006227791278</v>
      </c>
      <c r="H439" s="438">
        <f t="shared" si="15"/>
        <v>0.86444886600102677</v>
      </c>
      <c r="I439" s="447" t="s">
        <v>2774</v>
      </c>
    </row>
    <row r="440" spans="1:9" ht="18" customHeight="1" x14ac:dyDescent="0.2">
      <c r="A440" s="310" t="s">
        <v>2424</v>
      </c>
      <c r="B440" s="419" t="s">
        <v>2425</v>
      </c>
      <c r="C440" s="436">
        <v>98.672137979884042</v>
      </c>
      <c r="D440" s="437">
        <v>99.188319932058889</v>
      </c>
      <c r="E440" s="438">
        <f t="shared" si="14"/>
        <v>0.52312837518537947</v>
      </c>
      <c r="F440" s="436">
        <v>100.00556530271554</v>
      </c>
      <c r="G440" s="437">
        <v>100.87006227791278</v>
      </c>
      <c r="H440" s="438">
        <f t="shared" si="15"/>
        <v>0.86444886600102677</v>
      </c>
      <c r="I440" s="447" t="s">
        <v>2775</v>
      </c>
    </row>
    <row r="441" spans="1:9" ht="18" customHeight="1" x14ac:dyDescent="0.2">
      <c r="A441" s="310" t="s">
        <v>2426</v>
      </c>
      <c r="B441" s="419" t="s">
        <v>2427</v>
      </c>
      <c r="C441" s="436">
        <v>102.81724729579169</v>
      </c>
      <c r="D441" s="437">
        <v>114.71154002820451</v>
      </c>
      <c r="E441" s="438">
        <f t="shared" si="14"/>
        <v>11.568382781338713</v>
      </c>
      <c r="F441" s="436">
        <v>102.95794624087199</v>
      </c>
      <c r="G441" s="437">
        <v>116.17275076097032</v>
      </c>
      <c r="H441" s="438">
        <f t="shared" si="15"/>
        <v>12.835147749724968</v>
      </c>
      <c r="I441" s="447" t="s">
        <v>2776</v>
      </c>
    </row>
    <row r="442" spans="1:9" ht="18" customHeight="1" x14ac:dyDescent="0.2">
      <c r="A442" s="310" t="s">
        <v>2428</v>
      </c>
      <c r="B442" s="419" t="s">
        <v>2429</v>
      </c>
      <c r="C442" s="436">
        <v>105.41268965918728</v>
      </c>
      <c r="D442" s="437">
        <v>125.88525182791591</v>
      </c>
      <c r="E442" s="438">
        <f t="shared" si="14"/>
        <v>19.421345034377779</v>
      </c>
      <c r="F442" s="436">
        <v>104.14631785144172</v>
      </c>
      <c r="G442" s="437">
        <v>125.23070415422607</v>
      </c>
      <c r="H442" s="438">
        <f t="shared" si="15"/>
        <v>20.244965676904613</v>
      </c>
      <c r="I442" s="447" t="s">
        <v>121</v>
      </c>
    </row>
    <row r="443" spans="1:9" ht="18" customHeight="1" x14ac:dyDescent="0.2">
      <c r="A443" s="310" t="s">
        <v>2430</v>
      </c>
      <c r="B443" s="419" t="s">
        <v>120</v>
      </c>
      <c r="C443" s="436">
        <v>105.41268965918728</v>
      </c>
      <c r="D443" s="437">
        <v>125.88525182791591</v>
      </c>
      <c r="E443" s="438">
        <f t="shared" si="14"/>
        <v>19.421345034377779</v>
      </c>
      <c r="F443" s="436">
        <v>104.14631785144172</v>
      </c>
      <c r="G443" s="437">
        <v>125.23070415422607</v>
      </c>
      <c r="H443" s="438">
        <f t="shared" si="15"/>
        <v>20.244965676904613</v>
      </c>
      <c r="I443" s="447" t="s">
        <v>121</v>
      </c>
    </row>
    <row r="444" spans="1:9" ht="18" customHeight="1" x14ac:dyDescent="0.2">
      <c r="A444" s="310" t="s">
        <v>2431</v>
      </c>
      <c r="B444" s="419" t="s">
        <v>2432</v>
      </c>
      <c r="C444" s="436">
        <v>100.14558763516855</v>
      </c>
      <c r="D444" s="437">
        <v>103.20970300198651</v>
      </c>
      <c r="E444" s="438">
        <f t="shared" si="14"/>
        <v>3.0596608789001891</v>
      </c>
      <c r="F444" s="436">
        <v>101.60714854753546</v>
      </c>
      <c r="G444" s="437">
        <v>105.87676048222771</v>
      </c>
      <c r="H444" s="438">
        <f t="shared" si="15"/>
        <v>4.2020782944172055</v>
      </c>
      <c r="I444" s="447" t="s">
        <v>2777</v>
      </c>
    </row>
    <row r="445" spans="1:9" ht="37.5" customHeight="1" x14ac:dyDescent="0.2">
      <c r="A445" s="310" t="s">
        <v>2433</v>
      </c>
      <c r="B445" s="419" t="s">
        <v>2434</v>
      </c>
      <c r="C445" s="436">
        <v>100.14558763516855</v>
      </c>
      <c r="D445" s="437">
        <v>103.20970300198651</v>
      </c>
      <c r="E445" s="438">
        <f t="shared" si="14"/>
        <v>3.0596608789001891</v>
      </c>
      <c r="F445" s="436">
        <v>101.60714854753546</v>
      </c>
      <c r="G445" s="437">
        <v>105.87676048222771</v>
      </c>
      <c r="H445" s="438">
        <f t="shared" si="15"/>
        <v>4.2020782944172055</v>
      </c>
      <c r="I445" s="447" t="s">
        <v>2778</v>
      </c>
    </row>
    <row r="446" spans="1:9" ht="18" customHeight="1" x14ac:dyDescent="0.2">
      <c r="A446" s="310" t="s">
        <v>2435</v>
      </c>
      <c r="B446" s="419" t="s">
        <v>2436</v>
      </c>
      <c r="C446" s="436">
        <v>102.50693800583331</v>
      </c>
      <c r="D446" s="437">
        <v>106.81118996632301</v>
      </c>
      <c r="E446" s="438">
        <f t="shared" si="14"/>
        <v>4.1989859849728077</v>
      </c>
      <c r="F446" s="436">
        <v>105.12892464992036</v>
      </c>
      <c r="G446" s="437">
        <v>113.24873530832798</v>
      </c>
      <c r="H446" s="438">
        <f t="shared" si="15"/>
        <v>7.7236694710296092</v>
      </c>
      <c r="I446" s="447" t="s">
        <v>2779</v>
      </c>
    </row>
    <row r="447" spans="1:9" ht="18" customHeight="1" x14ac:dyDescent="0.2">
      <c r="A447" s="310" t="s">
        <v>2437</v>
      </c>
      <c r="B447" s="419" t="s">
        <v>2436</v>
      </c>
      <c r="C447" s="436">
        <v>102.50693800583331</v>
      </c>
      <c r="D447" s="437">
        <v>106.81118996632301</v>
      </c>
      <c r="E447" s="438">
        <f t="shared" si="14"/>
        <v>4.1989859849728077</v>
      </c>
      <c r="F447" s="436">
        <v>105.12892464992036</v>
      </c>
      <c r="G447" s="437">
        <v>113.24873530832798</v>
      </c>
      <c r="H447" s="438">
        <f t="shared" si="15"/>
        <v>7.7236694710296092</v>
      </c>
      <c r="I447" s="447" t="s">
        <v>2780</v>
      </c>
    </row>
    <row r="448" spans="1:9" ht="18" customHeight="1" x14ac:dyDescent="0.2">
      <c r="A448" s="310" t="s">
        <v>2438</v>
      </c>
      <c r="B448" s="419" t="s">
        <v>2439</v>
      </c>
      <c r="C448" s="436">
        <v>102.50693800583331</v>
      </c>
      <c r="D448" s="437">
        <v>106.81118996632301</v>
      </c>
      <c r="E448" s="438">
        <f t="shared" si="14"/>
        <v>4.1989859849728077</v>
      </c>
      <c r="F448" s="436">
        <v>105.12892464992036</v>
      </c>
      <c r="G448" s="437">
        <v>113.24873530832798</v>
      </c>
      <c r="H448" s="438">
        <f t="shared" si="15"/>
        <v>7.7236694710296092</v>
      </c>
      <c r="I448" s="447" t="s">
        <v>2781</v>
      </c>
    </row>
    <row r="449" spans="1:9" ht="18" customHeight="1" x14ac:dyDescent="0.2">
      <c r="A449" s="310" t="s">
        <v>2440</v>
      </c>
      <c r="B449" s="419" t="s">
        <v>2441</v>
      </c>
      <c r="C449" s="436">
        <v>107.10659418713307</v>
      </c>
      <c r="D449" s="437">
        <v>110.60226205883986</v>
      </c>
      <c r="E449" s="438">
        <f t="shared" si="14"/>
        <v>3.2637279695396444</v>
      </c>
      <c r="F449" s="436">
        <v>107.3303960387841</v>
      </c>
      <c r="G449" s="437">
        <v>110.97329216178885</v>
      </c>
      <c r="H449" s="438">
        <f t="shared" si="15"/>
        <v>3.3940954822232925</v>
      </c>
      <c r="I449" s="447" t="s">
        <v>2782</v>
      </c>
    </row>
    <row r="450" spans="1:9" ht="18" customHeight="1" x14ac:dyDescent="0.2">
      <c r="A450" s="310" t="s">
        <v>2442</v>
      </c>
      <c r="B450" s="419" t="s">
        <v>2443</v>
      </c>
      <c r="C450" s="436">
        <v>107.10659418713307</v>
      </c>
      <c r="D450" s="437">
        <v>110.60226205883986</v>
      </c>
      <c r="E450" s="438">
        <f t="shared" si="14"/>
        <v>3.2637279695396444</v>
      </c>
      <c r="F450" s="436">
        <v>107.3303960387841</v>
      </c>
      <c r="G450" s="437">
        <v>110.97329216178885</v>
      </c>
      <c r="H450" s="438">
        <f t="shared" si="15"/>
        <v>3.3940954822232925</v>
      </c>
      <c r="I450" s="447" t="s">
        <v>2783</v>
      </c>
    </row>
    <row r="451" spans="1:9" ht="18" customHeight="1" x14ac:dyDescent="0.2">
      <c r="A451" s="310" t="s">
        <v>2444</v>
      </c>
      <c r="B451" s="419" t="s">
        <v>2445</v>
      </c>
      <c r="C451" s="436">
        <v>108.33333333333333</v>
      </c>
      <c r="D451" s="437">
        <v>112.49999999999999</v>
      </c>
      <c r="E451" s="438">
        <f t="shared" si="14"/>
        <v>3.8461538461538396</v>
      </c>
      <c r="F451" s="436">
        <v>108.33333333333333</v>
      </c>
      <c r="G451" s="437">
        <v>112.5</v>
      </c>
      <c r="H451" s="438">
        <f t="shared" si="15"/>
        <v>3.8461538461538538</v>
      </c>
      <c r="I451" s="447" t="s">
        <v>2784</v>
      </c>
    </row>
    <row r="452" spans="1:9" ht="18" customHeight="1" x14ac:dyDescent="0.2">
      <c r="A452" s="310" t="s">
        <v>2446</v>
      </c>
      <c r="B452" s="409" t="s">
        <v>2447</v>
      </c>
      <c r="C452" s="439">
        <v>99.500348251875266</v>
      </c>
      <c r="D452" s="440">
        <v>98.835570219059136</v>
      </c>
      <c r="E452" s="441">
        <f t="shared" si="14"/>
        <v>-0.66811628752626007</v>
      </c>
      <c r="F452" s="439">
        <v>100.03399333860119</v>
      </c>
      <c r="G452" s="440">
        <v>99.866441061869565</v>
      </c>
      <c r="H452" s="441">
        <f t="shared" si="15"/>
        <v>-0.16749533947373152</v>
      </c>
      <c r="I452" s="410" t="s">
        <v>2783</v>
      </c>
    </row>
    <row r="453" spans="1:9" ht="18" customHeight="1" x14ac:dyDescent="0.2">
      <c r="B453" s="571" t="s">
        <v>1651</v>
      </c>
      <c r="C453" s="571"/>
      <c r="D453" s="571"/>
      <c r="E453" s="571"/>
      <c r="F453" s="573" t="s">
        <v>1652</v>
      </c>
      <c r="G453" s="573"/>
      <c r="H453" s="573"/>
      <c r="I453" s="573"/>
    </row>
    <row r="454" spans="1:9" ht="21" customHeight="1" x14ac:dyDescent="0.2">
      <c r="B454" s="572"/>
      <c r="C454" s="572"/>
      <c r="D454" s="572"/>
      <c r="E454" s="572"/>
      <c r="F454" s="574"/>
      <c r="G454" s="574"/>
      <c r="H454" s="574"/>
      <c r="I454" s="574"/>
    </row>
  </sheetData>
  <mergeCells count="18">
    <mergeCell ref="B1:I1"/>
    <mergeCell ref="B2:I2"/>
    <mergeCell ref="B3:I3"/>
    <mergeCell ref="B5:B8"/>
    <mergeCell ref="C5:E5"/>
    <mergeCell ref="F5:H5"/>
    <mergeCell ref="I5:I8"/>
    <mergeCell ref="L9:M9"/>
    <mergeCell ref="L39:M39"/>
    <mergeCell ref="B453:E454"/>
    <mergeCell ref="F453:I454"/>
    <mergeCell ref="B30:I30"/>
    <mergeCell ref="B31:I31"/>
    <mergeCell ref="B33:B36"/>
    <mergeCell ref="C33:E33"/>
    <mergeCell ref="F33:H33"/>
    <mergeCell ref="I33:I36"/>
    <mergeCell ref="B29:I29"/>
  </mergeCells>
  <printOptions horizontalCentered="1"/>
  <pageMargins left="0.39370078740157483" right="0.39370078740157483" top="0.78740157480314965" bottom="0.59055118110236227" header="0.39370078740157483" footer="0.39370078740157483"/>
  <pageSetup paperSize="9" scale="99" firstPageNumber="71" orientation="landscape" useFirstPageNumber="1" r:id="rId1"/>
  <headerFooter alignWithMargins="0">
    <oddHeader>&amp;L&amp;8PCBS: Prices and Price Indices Annual Bulletin, 2020&amp;R&amp;1&amp;K00+000ء &amp;8&amp;K000000PCBS: الأسعار والأرقام القياسية النشرة السنوية، 2020</oddHeader>
    <oddFooter>&amp;C&amp;P</oddFooter>
  </headerFooter>
  <rowBreaks count="4" manualBreakCount="4">
    <brk id="27" min="1" max="8" man="1"/>
    <brk id="180" min="1" max="8" man="1"/>
    <brk id="303" min="1" max="8" man="1"/>
    <brk id="319" min="1" max="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5"/>
  <sheetViews>
    <sheetView rightToLeft="1" view="pageBreakPreview" topLeftCell="B1" zoomScaleNormal="100" zoomScaleSheetLayoutView="100" workbookViewId="0">
      <selection activeCell="H9" sqref="H9"/>
    </sheetView>
  </sheetViews>
  <sheetFormatPr defaultColWidth="8.7109375" defaultRowHeight="16.5" customHeight="1" x14ac:dyDescent="0.2"/>
  <cols>
    <col min="1" max="1" width="10.42578125" style="81" hidden="1" customWidth="1"/>
    <col min="2" max="2" width="28.7109375" style="97" customWidth="1"/>
    <col min="3" max="3" width="11.7109375" style="97" customWidth="1"/>
    <col min="4" max="4" width="12.42578125" style="97" customWidth="1"/>
    <col min="5" max="5" width="12.5703125" style="97" customWidth="1"/>
    <col min="6" max="6" width="11.7109375" style="97" customWidth="1"/>
    <col min="7" max="7" width="12.140625" style="97" customWidth="1"/>
    <col min="8" max="8" width="12.5703125" style="97" customWidth="1"/>
    <col min="9" max="9" width="38.28515625" style="97" customWidth="1"/>
    <col min="10" max="11" width="7.85546875" style="33" customWidth="1"/>
    <col min="12" max="12" width="33.28515625" style="33" customWidth="1"/>
    <col min="13" max="16384" width="8.7109375" style="33"/>
  </cols>
  <sheetData>
    <row r="1" spans="1:16" ht="19.899999999999999" customHeight="1" x14ac:dyDescent="0.2">
      <c r="B1" s="538" t="s">
        <v>2826</v>
      </c>
      <c r="C1" s="538"/>
      <c r="D1" s="538"/>
      <c r="E1" s="538"/>
      <c r="F1" s="538"/>
      <c r="G1" s="538"/>
      <c r="H1" s="538"/>
      <c r="I1" s="538"/>
      <c r="J1" s="32"/>
      <c r="K1" s="32"/>
      <c r="L1" s="32"/>
    </row>
    <row r="2" spans="1:16" ht="29.45" customHeight="1" x14ac:dyDescent="0.2">
      <c r="B2" s="575" t="s">
        <v>2827</v>
      </c>
      <c r="C2" s="575"/>
      <c r="D2" s="575"/>
      <c r="E2" s="575"/>
      <c r="F2" s="575"/>
      <c r="G2" s="575"/>
      <c r="H2" s="575"/>
      <c r="I2" s="575"/>
      <c r="J2" s="34"/>
      <c r="K2" s="34"/>
      <c r="L2" s="34"/>
    </row>
    <row r="3" spans="1:16" ht="19.899999999999999" customHeight="1" x14ac:dyDescent="0.2">
      <c r="B3" s="538" t="s">
        <v>1683</v>
      </c>
      <c r="C3" s="538"/>
      <c r="D3" s="538"/>
      <c r="E3" s="538"/>
      <c r="F3" s="538"/>
      <c r="G3" s="538"/>
      <c r="H3" s="538"/>
      <c r="I3" s="538"/>
      <c r="J3" s="35"/>
      <c r="K3" s="35"/>
      <c r="L3" s="35"/>
    </row>
    <row r="4" spans="1:16" s="36" customFormat="1" ht="4.9000000000000004" customHeight="1" x14ac:dyDescent="0.2">
      <c r="A4" s="82"/>
      <c r="B4" s="83"/>
      <c r="C4" s="83"/>
      <c r="D4" s="83"/>
      <c r="E4" s="83"/>
      <c r="F4" s="83"/>
      <c r="G4" s="83"/>
      <c r="H4" s="83"/>
      <c r="I4" s="83"/>
      <c r="J4" s="37"/>
      <c r="K4" s="37"/>
      <c r="L4" s="37"/>
    </row>
    <row r="5" spans="1:16" s="37" customFormat="1" ht="17.25" customHeight="1" x14ac:dyDescent="0.2">
      <c r="A5" s="302"/>
      <c r="B5" s="543" t="s">
        <v>51</v>
      </c>
      <c r="C5" s="576" t="s">
        <v>52</v>
      </c>
      <c r="D5" s="577"/>
      <c r="E5" s="577"/>
      <c r="F5" s="578" t="s">
        <v>53</v>
      </c>
      <c r="G5" s="578"/>
      <c r="H5" s="578"/>
      <c r="I5" s="535" t="s">
        <v>54</v>
      </c>
      <c r="J5" s="532"/>
      <c r="K5" s="532"/>
    </row>
    <row r="6" spans="1:16" s="37" customFormat="1" ht="17.25" customHeight="1" x14ac:dyDescent="0.2">
      <c r="A6" s="302"/>
      <c r="B6" s="544"/>
      <c r="C6" s="84" t="s">
        <v>124</v>
      </c>
      <c r="D6" s="85"/>
      <c r="E6" s="86" t="s">
        <v>125</v>
      </c>
      <c r="F6" s="84" t="s">
        <v>126</v>
      </c>
      <c r="G6" s="85"/>
      <c r="H6" s="86" t="s">
        <v>127</v>
      </c>
      <c r="I6" s="536"/>
      <c r="J6" s="369"/>
      <c r="K6" s="369"/>
    </row>
    <row r="7" spans="1:16" s="37" customFormat="1" ht="17.25" customHeight="1" x14ac:dyDescent="0.2">
      <c r="A7" s="302"/>
      <c r="B7" s="544"/>
      <c r="C7" s="84" t="s">
        <v>39</v>
      </c>
      <c r="D7" s="87" t="s">
        <v>41</v>
      </c>
      <c r="E7" s="88" t="s">
        <v>40</v>
      </c>
      <c r="F7" s="84" t="s">
        <v>39</v>
      </c>
      <c r="G7" s="87" t="s">
        <v>41</v>
      </c>
      <c r="H7" s="88" t="s">
        <v>40</v>
      </c>
      <c r="I7" s="536"/>
      <c r="J7" s="41"/>
      <c r="K7" s="41"/>
    </row>
    <row r="8" spans="1:16" s="37" customFormat="1" ht="24.6" customHeight="1" x14ac:dyDescent="0.2">
      <c r="A8" s="302"/>
      <c r="B8" s="545"/>
      <c r="C8" s="89">
        <v>2019</v>
      </c>
      <c r="D8" s="89">
        <v>2020</v>
      </c>
      <c r="E8" s="89" t="s">
        <v>42</v>
      </c>
      <c r="F8" s="89">
        <v>2019</v>
      </c>
      <c r="G8" s="89">
        <v>2020</v>
      </c>
      <c r="H8" s="89" t="s">
        <v>42</v>
      </c>
      <c r="I8" s="537"/>
      <c r="J8" s="44"/>
      <c r="K8" s="44"/>
    </row>
    <row r="9" spans="1:16" s="63" customFormat="1" ht="18" customHeight="1" x14ac:dyDescent="0.2">
      <c r="A9" s="303" t="s">
        <v>1310</v>
      </c>
      <c r="B9" s="415" t="s">
        <v>52</v>
      </c>
      <c r="C9" s="420">
        <v>100.40041051765697</v>
      </c>
      <c r="D9" s="381">
        <v>99.879895760206878</v>
      </c>
      <c r="E9" s="421">
        <f>D9/C9*100-100</f>
        <v>-0.51843887367228092</v>
      </c>
      <c r="F9" s="420">
        <v>101.3721412234928</v>
      </c>
      <c r="G9" s="381">
        <v>102.12640473014831</v>
      </c>
      <c r="H9" s="421">
        <f>G9/F9*100-100</f>
        <v>0.74405403452276175</v>
      </c>
      <c r="I9" s="442" t="s">
        <v>1710</v>
      </c>
      <c r="J9" s="61"/>
      <c r="K9" s="61"/>
      <c r="L9" s="62"/>
      <c r="O9" s="527"/>
      <c r="P9" s="528"/>
    </row>
    <row r="10" spans="1:16" s="63" customFormat="1" ht="18" customHeight="1" x14ac:dyDescent="0.2">
      <c r="A10" s="303" t="s">
        <v>1311</v>
      </c>
      <c r="B10" s="416" t="s">
        <v>1684</v>
      </c>
      <c r="C10" s="422">
        <v>99.866744806394863</v>
      </c>
      <c r="D10" s="423">
        <v>98.722906315280298</v>
      </c>
      <c r="E10" s="424">
        <f t="shared" ref="E10:E27" si="0">D10/C10*100-100</f>
        <v>-1.1453647491285039</v>
      </c>
      <c r="F10" s="422">
        <v>103.0439742198668</v>
      </c>
      <c r="G10" s="423">
        <v>104.03243293272699</v>
      </c>
      <c r="H10" s="424">
        <f t="shared" ref="H10:H27" si="1">G10/F10*100-100</f>
        <v>0.95925911276589204</v>
      </c>
      <c r="I10" s="443" t="s">
        <v>1809</v>
      </c>
      <c r="J10" s="61"/>
      <c r="K10" s="61"/>
      <c r="L10" s="62"/>
    </row>
    <row r="11" spans="1:16" s="63" customFormat="1" ht="18" customHeight="1" x14ac:dyDescent="0.2">
      <c r="A11" s="303" t="s">
        <v>59</v>
      </c>
      <c r="B11" s="417" t="s">
        <v>1777</v>
      </c>
      <c r="C11" s="425">
        <v>99.869958851186126</v>
      </c>
      <c r="D11" s="394">
        <v>98.781542344691161</v>
      </c>
      <c r="E11" s="395">
        <f t="shared" si="0"/>
        <v>-1.0898337388090766</v>
      </c>
      <c r="F11" s="425">
        <v>102.19632672629082</v>
      </c>
      <c r="G11" s="394">
        <v>102.67722550138205</v>
      </c>
      <c r="H11" s="395">
        <f t="shared" si="1"/>
        <v>0.47056365966969338</v>
      </c>
      <c r="I11" s="443" t="s">
        <v>1810</v>
      </c>
      <c r="J11" s="61"/>
      <c r="K11" s="61"/>
      <c r="L11" s="62"/>
    </row>
    <row r="12" spans="1:16" s="63" customFormat="1" ht="18" customHeight="1" x14ac:dyDescent="0.2">
      <c r="A12" s="303" t="s">
        <v>1312</v>
      </c>
      <c r="B12" s="417" t="s">
        <v>1778</v>
      </c>
      <c r="C12" s="425">
        <v>98.234882785559009</v>
      </c>
      <c r="D12" s="394">
        <v>97.610910716059223</v>
      </c>
      <c r="E12" s="395">
        <f t="shared" si="0"/>
        <v>-0.6351838082424166</v>
      </c>
      <c r="F12" s="425">
        <v>104.27976551429276</v>
      </c>
      <c r="G12" s="394">
        <v>108.17343169097416</v>
      </c>
      <c r="H12" s="395">
        <f t="shared" si="1"/>
        <v>3.7338654891276235</v>
      </c>
      <c r="I12" s="443" t="s">
        <v>1811</v>
      </c>
      <c r="J12" s="61"/>
      <c r="K12" s="61"/>
      <c r="L12" s="62"/>
    </row>
    <row r="13" spans="1:16" s="63" customFormat="1" ht="18" customHeight="1" x14ac:dyDescent="0.2">
      <c r="A13" s="303" t="s">
        <v>1779</v>
      </c>
      <c r="B13" s="417" t="s">
        <v>1780</v>
      </c>
      <c r="C13" s="425">
        <v>98.113069874605443</v>
      </c>
      <c r="D13" s="394">
        <v>99.124457759022434</v>
      </c>
      <c r="E13" s="395">
        <f t="shared" si="0"/>
        <v>1.0308390978996016</v>
      </c>
      <c r="F13" s="425">
        <v>108.71554627459521</v>
      </c>
      <c r="G13" s="394">
        <v>115.43688984700786</v>
      </c>
      <c r="H13" s="395">
        <f t="shared" si="1"/>
        <v>6.1825045292379599</v>
      </c>
      <c r="I13" s="443" t="s">
        <v>1812</v>
      </c>
      <c r="J13" s="61"/>
      <c r="K13" s="61"/>
      <c r="L13" s="62"/>
    </row>
    <row r="14" spans="1:16" s="63" customFormat="1" ht="18" customHeight="1" x14ac:dyDescent="0.2">
      <c r="A14" s="303" t="s">
        <v>1781</v>
      </c>
      <c r="B14" s="417" t="s">
        <v>138</v>
      </c>
      <c r="C14" s="425">
        <v>97.766020677046029</v>
      </c>
      <c r="D14" s="394">
        <v>98.950185747293645</v>
      </c>
      <c r="E14" s="395">
        <f t="shared" si="0"/>
        <v>1.2112235539986926</v>
      </c>
      <c r="F14" s="425">
        <v>110.44309870730666</v>
      </c>
      <c r="G14" s="394">
        <v>118.3338047735697</v>
      </c>
      <c r="H14" s="395">
        <f t="shared" si="1"/>
        <v>7.1445895294687318</v>
      </c>
      <c r="I14" s="443" t="s">
        <v>139</v>
      </c>
      <c r="J14" s="61"/>
      <c r="K14" s="61"/>
      <c r="L14" s="62"/>
    </row>
    <row r="15" spans="1:16" s="50" customFormat="1" ht="18" customHeight="1" x14ac:dyDescent="0.2">
      <c r="A15" s="304" t="s">
        <v>1782</v>
      </c>
      <c r="B15" s="52" t="s">
        <v>1783</v>
      </c>
      <c r="C15" s="426">
        <v>96.52137283210628</v>
      </c>
      <c r="D15" s="386">
        <v>97.254581805410382</v>
      </c>
      <c r="E15" s="391">
        <f t="shared" si="0"/>
        <v>0.759633801085144</v>
      </c>
      <c r="F15" s="426">
        <v>100.27299426124218</v>
      </c>
      <c r="G15" s="386">
        <v>94.467290613254917</v>
      </c>
      <c r="H15" s="391">
        <f t="shared" si="1"/>
        <v>-5.7898975599168807</v>
      </c>
      <c r="I15" s="444" t="s">
        <v>1813</v>
      </c>
      <c r="J15" s="48"/>
      <c r="K15" s="48"/>
      <c r="L15" s="49"/>
    </row>
    <row r="16" spans="1:16" s="50" customFormat="1" ht="18" customHeight="1" x14ac:dyDescent="0.2">
      <c r="A16" s="304" t="s">
        <v>1784</v>
      </c>
      <c r="B16" s="52" t="s">
        <v>1785</v>
      </c>
      <c r="C16" s="426">
        <v>103.22481281429704</v>
      </c>
      <c r="D16" s="386">
        <v>106.38678679350545</v>
      </c>
      <c r="E16" s="391">
        <f t="shared" si="0"/>
        <v>3.0631917782179414</v>
      </c>
      <c r="F16" s="426">
        <v>111.70553920076702</v>
      </c>
      <c r="G16" s="386">
        <v>121.29641485034098</v>
      </c>
      <c r="H16" s="391">
        <f t="shared" si="1"/>
        <v>8.5858550240166522</v>
      </c>
      <c r="I16" s="444" t="s">
        <v>1814</v>
      </c>
      <c r="J16" s="48"/>
      <c r="K16" s="48"/>
      <c r="L16" s="49"/>
    </row>
    <row r="17" spans="1:12" s="63" customFormat="1" ht="18" customHeight="1" x14ac:dyDescent="0.2">
      <c r="A17" s="303" t="s">
        <v>1786</v>
      </c>
      <c r="B17" s="416" t="s">
        <v>1787</v>
      </c>
      <c r="C17" s="422">
        <v>97.16057702770577</v>
      </c>
      <c r="D17" s="423">
        <v>94.613475004777129</v>
      </c>
      <c r="E17" s="424">
        <f t="shared" si="0"/>
        <v>-2.621538591935618</v>
      </c>
      <c r="F17" s="422">
        <v>103.70760995401746</v>
      </c>
      <c r="G17" s="423">
        <v>98.163476967276154</v>
      </c>
      <c r="H17" s="424">
        <f t="shared" si="1"/>
        <v>-5.3459268699755853</v>
      </c>
      <c r="I17" s="443" t="s">
        <v>1815</v>
      </c>
      <c r="J17" s="61"/>
      <c r="K17" s="61"/>
      <c r="L17" s="62"/>
    </row>
    <row r="18" spans="1:12" s="63" customFormat="1" ht="18" customHeight="1" x14ac:dyDescent="0.2">
      <c r="A18" s="303" t="s">
        <v>1788</v>
      </c>
      <c r="B18" s="417" t="s">
        <v>1789</v>
      </c>
      <c r="C18" s="425">
        <v>101.15839057190273</v>
      </c>
      <c r="D18" s="394">
        <v>101.08060776109517</v>
      </c>
      <c r="E18" s="395">
        <f t="shared" si="0"/>
        <v>-7.6892099970962136E-2</v>
      </c>
      <c r="F18" s="425">
        <v>99.868428788861493</v>
      </c>
      <c r="G18" s="394">
        <v>100.93393151368082</v>
      </c>
      <c r="H18" s="395">
        <f t="shared" si="1"/>
        <v>1.0669064665791268</v>
      </c>
      <c r="I18" s="443" t="s">
        <v>1816</v>
      </c>
      <c r="J18" s="61"/>
      <c r="K18" s="61"/>
      <c r="L18" s="62"/>
    </row>
    <row r="19" spans="1:12" s="50" customFormat="1" ht="18" customHeight="1" x14ac:dyDescent="0.2">
      <c r="A19" s="304" t="s">
        <v>1790</v>
      </c>
      <c r="B19" s="52" t="s">
        <v>1791</v>
      </c>
      <c r="C19" s="426">
        <v>99.709282982800232</v>
      </c>
      <c r="D19" s="386">
        <v>98.336093229792212</v>
      </c>
      <c r="E19" s="391">
        <f t="shared" si="0"/>
        <v>-1.3771934888398505</v>
      </c>
      <c r="F19" s="426">
        <v>99.770770603883946</v>
      </c>
      <c r="G19" s="386">
        <v>100.00000000000001</v>
      </c>
      <c r="H19" s="391">
        <f t="shared" si="1"/>
        <v>0.22975606455540287</v>
      </c>
      <c r="I19" s="444" t="s">
        <v>226</v>
      </c>
      <c r="J19" s="48"/>
      <c r="K19" s="48"/>
      <c r="L19" s="49"/>
    </row>
    <row r="20" spans="1:12" s="50" customFormat="1" ht="18" customHeight="1" x14ac:dyDescent="0.2">
      <c r="A20" s="304" t="s">
        <v>1792</v>
      </c>
      <c r="B20" s="51" t="s">
        <v>1793</v>
      </c>
      <c r="C20" s="427">
        <v>106.86577257477131</v>
      </c>
      <c r="D20" s="428">
        <v>111.89001415739415</v>
      </c>
      <c r="E20" s="429">
        <f t="shared" si="0"/>
        <v>4.7014506717831352</v>
      </c>
      <c r="F20" s="427">
        <v>100.61626047929218</v>
      </c>
      <c r="G20" s="428">
        <v>108.08564729442196</v>
      </c>
      <c r="H20" s="429">
        <f t="shared" si="1"/>
        <v>7.4236378688184743</v>
      </c>
      <c r="I20" s="444" t="s">
        <v>232</v>
      </c>
      <c r="J20" s="48"/>
      <c r="K20" s="48"/>
      <c r="L20" s="49"/>
    </row>
    <row r="21" spans="1:12" s="63" customFormat="1" ht="18" customHeight="1" x14ac:dyDescent="0.2">
      <c r="A21" s="303" t="s">
        <v>1794</v>
      </c>
      <c r="B21" s="95" t="s">
        <v>1795</v>
      </c>
      <c r="C21" s="430">
        <v>101.38909919494512</v>
      </c>
      <c r="D21" s="431">
        <v>103.70092437623423</v>
      </c>
      <c r="E21" s="432">
        <f t="shared" si="0"/>
        <v>2.2801516135813245</v>
      </c>
      <c r="F21" s="430">
        <v>94.411454472490348</v>
      </c>
      <c r="G21" s="431">
        <v>90.098941481608065</v>
      </c>
      <c r="H21" s="432">
        <f t="shared" si="1"/>
        <v>-4.5677857787254652</v>
      </c>
      <c r="I21" s="443" t="s">
        <v>1817</v>
      </c>
      <c r="J21" s="61"/>
      <c r="K21" s="61"/>
      <c r="L21" s="62"/>
    </row>
    <row r="22" spans="1:12" s="98" customFormat="1" ht="18" customHeight="1" x14ac:dyDescent="0.2">
      <c r="A22" s="307" t="s">
        <v>1796</v>
      </c>
      <c r="B22" s="418" t="s">
        <v>1797</v>
      </c>
      <c r="C22" s="433">
        <v>101.38909919494512</v>
      </c>
      <c r="D22" s="434">
        <v>103.70092437623423</v>
      </c>
      <c r="E22" s="435">
        <f t="shared" si="0"/>
        <v>2.2801516135813245</v>
      </c>
      <c r="F22" s="433">
        <v>94.411454472490348</v>
      </c>
      <c r="G22" s="434">
        <v>90.098941481608065</v>
      </c>
      <c r="H22" s="435">
        <f t="shared" si="1"/>
        <v>-4.5677857787254652</v>
      </c>
      <c r="I22" s="443" t="s">
        <v>1818</v>
      </c>
      <c r="J22" s="371"/>
      <c r="K22" s="371"/>
      <c r="L22" s="371"/>
    </row>
    <row r="23" spans="1:12" ht="18" customHeight="1" x14ac:dyDescent="0.2">
      <c r="A23" s="305" t="s">
        <v>1798</v>
      </c>
      <c r="B23" s="419" t="s">
        <v>1799</v>
      </c>
      <c r="C23" s="436">
        <v>85.467798289753702</v>
      </c>
      <c r="D23" s="437">
        <v>66.924940156110097</v>
      </c>
      <c r="E23" s="438">
        <f t="shared" si="0"/>
        <v>-21.695724594167558</v>
      </c>
      <c r="F23" s="436">
        <v>103.2673573801526</v>
      </c>
      <c r="G23" s="437">
        <v>99.999999999999986</v>
      </c>
      <c r="H23" s="438">
        <f t="shared" si="1"/>
        <v>-3.1639788826247042</v>
      </c>
      <c r="I23" s="444" t="s">
        <v>1819</v>
      </c>
      <c r="J23" s="37"/>
      <c r="K23" s="37"/>
      <c r="L23" s="37"/>
    </row>
    <row r="24" spans="1:12" ht="18" customHeight="1" x14ac:dyDescent="0.2">
      <c r="A24" s="305" t="s">
        <v>1800</v>
      </c>
      <c r="B24" s="419" t="s">
        <v>1801</v>
      </c>
      <c r="C24" s="436">
        <v>101.59752312665432</v>
      </c>
      <c r="D24" s="437">
        <v>104.18235458531562</v>
      </c>
      <c r="E24" s="438">
        <f t="shared" si="0"/>
        <v>2.5441874753570346</v>
      </c>
      <c r="F24" s="436">
        <v>93.387675949876837</v>
      </c>
      <c r="G24" s="437">
        <v>88.954338704459374</v>
      </c>
      <c r="H24" s="438">
        <f t="shared" si="1"/>
        <v>-4.7472401474011718</v>
      </c>
      <c r="I24" s="444" t="s">
        <v>1820</v>
      </c>
      <c r="J24" s="37"/>
      <c r="K24" s="37"/>
      <c r="L24" s="37"/>
    </row>
    <row r="25" spans="1:12" s="98" customFormat="1" ht="18" customHeight="1" x14ac:dyDescent="0.2">
      <c r="A25" s="307" t="s">
        <v>1802</v>
      </c>
      <c r="B25" s="418" t="s">
        <v>1803</v>
      </c>
      <c r="C25" s="433">
        <v>100.40315289859178</v>
      </c>
      <c r="D25" s="434">
        <v>97.12383201740856</v>
      </c>
      <c r="E25" s="435">
        <f t="shared" si="0"/>
        <v>-3.2661532895240555</v>
      </c>
      <c r="F25" s="433">
        <v>99.741384653673876</v>
      </c>
      <c r="G25" s="434">
        <v>99.790526159075213</v>
      </c>
      <c r="H25" s="435">
        <f t="shared" si="1"/>
        <v>4.9268922395626191E-2</v>
      </c>
      <c r="I25" s="443" t="s">
        <v>1821</v>
      </c>
      <c r="J25" s="371"/>
      <c r="K25" s="371"/>
      <c r="L25" s="371"/>
    </row>
    <row r="26" spans="1:12" s="98" customFormat="1" ht="18" customHeight="1" x14ac:dyDescent="0.2">
      <c r="A26" s="307" t="s">
        <v>1804</v>
      </c>
      <c r="B26" s="418" t="s">
        <v>165</v>
      </c>
      <c r="C26" s="433">
        <v>104.25931679021828</v>
      </c>
      <c r="D26" s="434">
        <v>102.89328848081675</v>
      </c>
      <c r="E26" s="435">
        <f t="shared" si="0"/>
        <v>-1.3102218117831512</v>
      </c>
      <c r="F26" s="433">
        <v>100.10668298383632</v>
      </c>
      <c r="G26" s="434">
        <v>100.30918762162743</v>
      </c>
      <c r="H26" s="435">
        <f t="shared" si="1"/>
        <v>0.20228883003126441</v>
      </c>
      <c r="I26" s="443" t="s">
        <v>166</v>
      </c>
      <c r="J26" s="371"/>
      <c r="K26" s="371"/>
      <c r="L26" s="371"/>
    </row>
    <row r="27" spans="1:12" ht="18" customHeight="1" x14ac:dyDescent="0.2">
      <c r="A27" s="305" t="s">
        <v>1805</v>
      </c>
      <c r="B27" s="409" t="s">
        <v>1806</v>
      </c>
      <c r="C27" s="439">
        <v>104.0044228326708</v>
      </c>
      <c r="D27" s="440">
        <v>102.31893619067894</v>
      </c>
      <c r="E27" s="441">
        <f t="shared" si="0"/>
        <v>-1.6205913134132572</v>
      </c>
      <c r="F27" s="439">
        <v>100</v>
      </c>
      <c r="G27" s="440">
        <v>100</v>
      </c>
      <c r="H27" s="441">
        <f t="shared" si="1"/>
        <v>0</v>
      </c>
      <c r="I27" s="445" t="s">
        <v>1822</v>
      </c>
      <c r="J27" s="37"/>
      <c r="K27" s="37"/>
      <c r="L27" s="37"/>
    </row>
    <row r="28" spans="1:12" ht="6.75" customHeight="1" x14ac:dyDescent="0.2">
      <c r="A28" s="305"/>
    </row>
    <row r="29" spans="1:12" ht="19.899999999999999" customHeight="1" x14ac:dyDescent="0.2">
      <c r="A29" s="305"/>
      <c r="B29" s="538" t="s">
        <v>2828</v>
      </c>
      <c r="C29" s="538"/>
      <c r="D29" s="538"/>
      <c r="E29" s="538"/>
      <c r="F29" s="538"/>
      <c r="G29" s="538"/>
      <c r="H29" s="538"/>
      <c r="I29" s="538"/>
      <c r="J29" s="32"/>
      <c r="K29" s="32"/>
      <c r="L29" s="32"/>
    </row>
    <row r="30" spans="1:12" ht="30" customHeight="1" x14ac:dyDescent="0.2">
      <c r="A30" s="305"/>
      <c r="B30" s="575" t="s">
        <v>2829</v>
      </c>
      <c r="C30" s="575"/>
      <c r="D30" s="575"/>
      <c r="E30" s="575"/>
      <c r="F30" s="575"/>
      <c r="G30" s="575"/>
      <c r="H30" s="575"/>
      <c r="I30" s="575"/>
      <c r="J30" s="35"/>
      <c r="K30" s="35"/>
      <c r="L30" s="35"/>
    </row>
    <row r="31" spans="1:12" ht="19.899999999999999" customHeight="1" x14ac:dyDescent="0.2">
      <c r="A31" s="305"/>
      <c r="B31" s="538" t="s">
        <v>1683</v>
      </c>
      <c r="C31" s="538"/>
      <c r="D31" s="538"/>
      <c r="E31" s="538"/>
      <c r="F31" s="538"/>
      <c r="G31" s="538"/>
      <c r="H31" s="538"/>
      <c r="I31" s="538"/>
      <c r="J31" s="35"/>
      <c r="K31" s="35"/>
      <c r="L31" s="35"/>
    </row>
    <row r="32" spans="1:12" s="36" customFormat="1" ht="4.9000000000000004" customHeight="1" x14ac:dyDescent="0.2">
      <c r="A32" s="306"/>
      <c r="B32" s="83"/>
      <c r="C32" s="83"/>
      <c r="D32" s="83"/>
      <c r="E32" s="83"/>
      <c r="F32" s="83"/>
      <c r="G32" s="83"/>
      <c r="H32" s="83"/>
      <c r="I32" s="83"/>
      <c r="J32" s="37"/>
      <c r="K32" s="37"/>
      <c r="L32" s="37"/>
    </row>
    <row r="33" spans="1:16" s="37" customFormat="1" ht="17.25" customHeight="1" x14ac:dyDescent="0.2">
      <c r="A33" s="302"/>
      <c r="B33" s="543" t="s">
        <v>51</v>
      </c>
      <c r="C33" s="576" t="s">
        <v>52</v>
      </c>
      <c r="D33" s="577"/>
      <c r="E33" s="577"/>
      <c r="F33" s="578" t="s">
        <v>53</v>
      </c>
      <c r="G33" s="578"/>
      <c r="H33" s="578"/>
      <c r="I33" s="535" t="s">
        <v>54</v>
      </c>
    </row>
    <row r="34" spans="1:16" s="37" customFormat="1" ht="17.25" customHeight="1" x14ac:dyDescent="0.2">
      <c r="A34" s="302"/>
      <c r="B34" s="544"/>
      <c r="C34" s="84" t="s">
        <v>124</v>
      </c>
      <c r="D34" s="85"/>
      <c r="E34" s="86" t="s">
        <v>125</v>
      </c>
      <c r="F34" s="84" t="s">
        <v>126</v>
      </c>
      <c r="G34" s="85"/>
      <c r="H34" s="86" t="s">
        <v>127</v>
      </c>
      <c r="I34" s="536"/>
    </row>
    <row r="35" spans="1:16" s="37" customFormat="1" ht="17.25" customHeight="1" x14ac:dyDescent="0.2">
      <c r="A35" s="302"/>
      <c r="B35" s="544"/>
      <c r="C35" s="84" t="s">
        <v>39</v>
      </c>
      <c r="D35" s="87" t="s">
        <v>41</v>
      </c>
      <c r="E35" s="88" t="s">
        <v>40</v>
      </c>
      <c r="F35" s="84" t="s">
        <v>39</v>
      </c>
      <c r="G35" s="87" t="s">
        <v>41</v>
      </c>
      <c r="H35" s="88" t="s">
        <v>40</v>
      </c>
      <c r="I35" s="536"/>
    </row>
    <row r="36" spans="1:16" s="37" customFormat="1" ht="24.6" customHeight="1" x14ac:dyDescent="0.2">
      <c r="A36" s="302"/>
      <c r="B36" s="545"/>
      <c r="C36" s="89">
        <v>2019</v>
      </c>
      <c r="D36" s="89">
        <v>2020</v>
      </c>
      <c r="E36" s="89" t="s">
        <v>42</v>
      </c>
      <c r="F36" s="89">
        <v>2019</v>
      </c>
      <c r="G36" s="89">
        <v>2020</v>
      </c>
      <c r="H36" s="89" t="s">
        <v>42</v>
      </c>
      <c r="I36" s="537"/>
    </row>
    <row r="37" spans="1:16" s="37" customFormat="1" ht="36" customHeight="1" x14ac:dyDescent="0.2">
      <c r="A37" s="305" t="s">
        <v>1807</v>
      </c>
      <c r="B37" s="455" t="s">
        <v>1808</v>
      </c>
      <c r="C37" s="452">
        <v>105.56811164266573</v>
      </c>
      <c r="D37" s="453">
        <v>105.84239456421101</v>
      </c>
      <c r="E37" s="454">
        <f>D37/C37*100-100</f>
        <v>0.2598160725595875</v>
      </c>
      <c r="F37" s="452">
        <v>101.48694572239133</v>
      </c>
      <c r="G37" s="453">
        <v>104.30945212500437</v>
      </c>
      <c r="H37" s="454">
        <f>G37/F37*100-100</f>
        <v>2.7811521792504834</v>
      </c>
      <c r="I37" s="446" t="s">
        <v>1823</v>
      </c>
    </row>
    <row r="38" spans="1:16" ht="17.100000000000001" customHeight="1" x14ac:dyDescent="0.2">
      <c r="A38" s="305" t="s">
        <v>1824</v>
      </c>
      <c r="B38" s="419" t="s">
        <v>1825</v>
      </c>
      <c r="C38" s="436">
        <v>97.604981506770926</v>
      </c>
      <c r="D38" s="437">
        <v>92.937306632084415</v>
      </c>
      <c r="E38" s="438">
        <f>D38/C38*100-100</f>
        <v>-4.7822096809297676</v>
      </c>
      <c r="F38" s="436">
        <v>99.153488341751753</v>
      </c>
      <c r="G38" s="437">
        <v>98.955813444032245</v>
      </c>
      <c r="H38" s="438">
        <f>G38/F38*100-100</f>
        <v>-0.19936252473355864</v>
      </c>
      <c r="I38" s="447" t="s">
        <v>2448</v>
      </c>
      <c r="J38" s="37"/>
      <c r="K38" s="37"/>
      <c r="L38" s="37"/>
    </row>
    <row r="39" spans="1:16" s="50" customFormat="1" ht="17.100000000000001" customHeight="1" x14ac:dyDescent="0.2">
      <c r="A39" s="304" t="s">
        <v>1826</v>
      </c>
      <c r="B39" s="52" t="s">
        <v>1827</v>
      </c>
      <c r="C39" s="426">
        <v>90.36538813356016</v>
      </c>
      <c r="D39" s="386">
        <v>83.258641755831277</v>
      </c>
      <c r="E39" s="391">
        <f t="shared" ref="E39:E102" si="2">D39/C39*100-100</f>
        <v>-7.8644562088585275</v>
      </c>
      <c r="F39" s="426">
        <v>96.911286216543203</v>
      </c>
      <c r="G39" s="386">
        <v>100</v>
      </c>
      <c r="H39" s="391">
        <f t="shared" ref="H39:H102" si="3">G39/F39*100-100</f>
        <v>3.1871559072647528</v>
      </c>
      <c r="I39" s="448" t="s">
        <v>2449</v>
      </c>
      <c r="J39" s="49"/>
      <c r="K39" s="49"/>
      <c r="L39" s="49"/>
      <c r="O39" s="527"/>
      <c r="P39" s="528"/>
    </row>
    <row r="40" spans="1:16" s="50" customFormat="1" ht="17.100000000000001" customHeight="1" x14ac:dyDescent="0.2">
      <c r="A40" s="304" t="s">
        <v>1828</v>
      </c>
      <c r="B40" s="51" t="s">
        <v>1829</v>
      </c>
      <c r="C40" s="427">
        <v>99.524636676944581</v>
      </c>
      <c r="D40" s="428">
        <v>100.12954649614868</v>
      </c>
      <c r="E40" s="429">
        <f t="shared" si="2"/>
        <v>0.60779907307536973</v>
      </c>
      <c r="F40" s="427">
        <v>99.861409724679802</v>
      </c>
      <c r="G40" s="428">
        <v>100.0942219607356</v>
      </c>
      <c r="H40" s="429">
        <f t="shared" si="3"/>
        <v>0.23313533896394745</v>
      </c>
      <c r="I40" s="448" t="s">
        <v>178</v>
      </c>
      <c r="J40" s="49"/>
      <c r="K40" s="49"/>
      <c r="L40" s="49"/>
    </row>
    <row r="41" spans="1:16" s="50" customFormat="1" ht="17.100000000000001" customHeight="1" x14ac:dyDescent="0.2">
      <c r="A41" s="304" t="s">
        <v>1830</v>
      </c>
      <c r="B41" s="52" t="s">
        <v>1831</v>
      </c>
      <c r="C41" s="426">
        <v>97.664977207289439</v>
      </c>
      <c r="D41" s="386">
        <v>95.570189020958239</v>
      </c>
      <c r="E41" s="391">
        <f t="shared" si="2"/>
        <v>-2.1448714229309758</v>
      </c>
      <c r="F41" s="426">
        <v>100.9684215347943</v>
      </c>
      <c r="G41" s="386">
        <v>99.322765075913267</v>
      </c>
      <c r="H41" s="391">
        <f t="shared" si="3"/>
        <v>-1.6298724233436985</v>
      </c>
      <c r="I41" s="448" t="s">
        <v>2450</v>
      </c>
      <c r="J41" s="49"/>
      <c r="K41" s="49"/>
      <c r="L41" s="49"/>
    </row>
    <row r="42" spans="1:16" s="50" customFormat="1" ht="17.100000000000001" customHeight="1" x14ac:dyDescent="0.2">
      <c r="A42" s="304" t="s">
        <v>1832</v>
      </c>
      <c r="B42" s="52" t="s">
        <v>183</v>
      </c>
      <c r="C42" s="426">
        <v>97.92527415454866</v>
      </c>
      <c r="D42" s="386">
        <v>89.21378702297234</v>
      </c>
      <c r="E42" s="391">
        <f t="shared" si="2"/>
        <v>-8.8960559026136394</v>
      </c>
      <c r="F42" s="426">
        <v>96.535325956856241</v>
      </c>
      <c r="G42" s="386">
        <v>96.365742742882915</v>
      </c>
      <c r="H42" s="391">
        <f t="shared" si="3"/>
        <v>-0.17566959275521299</v>
      </c>
      <c r="I42" s="448" t="s">
        <v>184</v>
      </c>
      <c r="J42" s="49"/>
      <c r="K42" s="49"/>
      <c r="L42" s="49"/>
    </row>
    <row r="43" spans="1:16" s="63" customFormat="1" ht="17.100000000000001" customHeight="1" x14ac:dyDescent="0.2">
      <c r="A43" s="303" t="s">
        <v>1833</v>
      </c>
      <c r="B43" s="417" t="s">
        <v>1834</v>
      </c>
      <c r="C43" s="425">
        <v>101.2596370188238</v>
      </c>
      <c r="D43" s="394">
        <v>101.8972511734961</v>
      </c>
      <c r="E43" s="395">
        <f t="shared" si="2"/>
        <v>0.62968244153766761</v>
      </c>
      <c r="F43" s="425">
        <v>93.186027789362996</v>
      </c>
      <c r="G43" s="394">
        <v>91.374436272531227</v>
      </c>
      <c r="H43" s="395">
        <f t="shared" si="3"/>
        <v>-1.9440591683193844</v>
      </c>
      <c r="I43" s="449" t="s">
        <v>2451</v>
      </c>
      <c r="J43" s="62"/>
      <c r="K43" s="62"/>
      <c r="L43" s="62"/>
    </row>
    <row r="44" spans="1:16" s="63" customFormat="1" ht="17.100000000000001" customHeight="1" x14ac:dyDescent="0.2">
      <c r="A44" s="303" t="s">
        <v>1835</v>
      </c>
      <c r="B44" s="417" t="s">
        <v>1834</v>
      </c>
      <c r="C44" s="425">
        <v>101.2596370188238</v>
      </c>
      <c r="D44" s="394">
        <v>101.8972511734961</v>
      </c>
      <c r="E44" s="395">
        <f t="shared" si="2"/>
        <v>0.62968244153766761</v>
      </c>
      <c r="F44" s="425">
        <v>93.186027789362996</v>
      </c>
      <c r="G44" s="394">
        <v>91.374436272531227</v>
      </c>
      <c r="H44" s="395">
        <f t="shared" si="3"/>
        <v>-1.9440591683193844</v>
      </c>
      <c r="I44" s="449" t="s">
        <v>2451</v>
      </c>
      <c r="J44" s="62"/>
      <c r="K44" s="62"/>
      <c r="L44" s="62"/>
    </row>
    <row r="45" spans="1:16" s="63" customFormat="1" ht="39" customHeight="1" x14ac:dyDescent="0.2">
      <c r="A45" s="303" t="s">
        <v>1836</v>
      </c>
      <c r="B45" s="417" t="s">
        <v>1837</v>
      </c>
      <c r="C45" s="425">
        <v>99.054363015127535</v>
      </c>
      <c r="D45" s="394">
        <v>97.250403486845357</v>
      </c>
      <c r="E45" s="395">
        <f t="shared" si="2"/>
        <v>-1.8211812921422421</v>
      </c>
      <c r="F45" s="425">
        <v>98.70934453270047</v>
      </c>
      <c r="G45" s="394">
        <v>95.342197962016016</v>
      </c>
      <c r="H45" s="395">
        <f t="shared" si="3"/>
        <v>-3.4111730623122298</v>
      </c>
      <c r="I45" s="449" t="s">
        <v>2452</v>
      </c>
      <c r="J45" s="62"/>
      <c r="K45" s="62"/>
      <c r="L45" s="62"/>
    </row>
    <row r="46" spans="1:16" s="63" customFormat="1" ht="39" customHeight="1" x14ac:dyDescent="0.2">
      <c r="A46" s="303" t="s">
        <v>1838</v>
      </c>
      <c r="B46" s="417" t="s">
        <v>1837</v>
      </c>
      <c r="C46" s="425">
        <v>99.054363015127535</v>
      </c>
      <c r="D46" s="394">
        <v>97.250403486845357</v>
      </c>
      <c r="E46" s="395">
        <f t="shared" si="2"/>
        <v>-1.8211812921422421</v>
      </c>
      <c r="F46" s="425">
        <v>98.70934453270047</v>
      </c>
      <c r="G46" s="394">
        <v>95.342197962016016</v>
      </c>
      <c r="H46" s="395">
        <f t="shared" si="3"/>
        <v>-3.4111730623122298</v>
      </c>
      <c r="I46" s="449" t="s">
        <v>2452</v>
      </c>
      <c r="J46" s="62"/>
      <c r="K46" s="62"/>
      <c r="L46" s="62"/>
    </row>
    <row r="47" spans="1:16" s="50" customFormat="1" ht="18" customHeight="1" x14ac:dyDescent="0.2">
      <c r="A47" s="304" t="s">
        <v>1839</v>
      </c>
      <c r="B47" s="51" t="s">
        <v>205</v>
      </c>
      <c r="C47" s="427">
        <v>101.90354777214453</v>
      </c>
      <c r="D47" s="428">
        <v>102.17551259907266</v>
      </c>
      <c r="E47" s="429">
        <f t="shared" si="2"/>
        <v>0.26688455198463146</v>
      </c>
      <c r="F47" s="427">
        <v>95.303307222518086</v>
      </c>
      <c r="G47" s="428">
        <v>86.191721901566879</v>
      </c>
      <c r="H47" s="429">
        <f t="shared" si="3"/>
        <v>-9.5606181847153522</v>
      </c>
      <c r="I47" s="448" t="s">
        <v>2453</v>
      </c>
      <c r="J47" s="49"/>
      <c r="K47" s="49"/>
      <c r="L47" s="49"/>
    </row>
    <row r="48" spans="1:16" s="50" customFormat="1" ht="18" customHeight="1" x14ac:dyDescent="0.2">
      <c r="A48" s="304" t="s">
        <v>1840</v>
      </c>
      <c r="B48" s="52" t="s">
        <v>219</v>
      </c>
      <c r="C48" s="426">
        <v>99.20051502849482</v>
      </c>
      <c r="D48" s="386">
        <v>98.851851550727744</v>
      </c>
      <c r="E48" s="391">
        <f t="shared" si="2"/>
        <v>-0.35147345522040041</v>
      </c>
      <c r="F48" s="426">
        <v>101.32062188434543</v>
      </c>
      <c r="G48" s="386">
        <v>105.05759210293742</v>
      </c>
      <c r="H48" s="391">
        <f t="shared" si="3"/>
        <v>3.6882622205552877</v>
      </c>
      <c r="I48" s="448" t="s">
        <v>2454</v>
      </c>
      <c r="J48" s="49"/>
      <c r="K48" s="49"/>
      <c r="L48" s="49"/>
    </row>
    <row r="49" spans="1:12" s="50" customFormat="1" ht="18" customHeight="1" x14ac:dyDescent="0.2">
      <c r="A49" s="304" t="s">
        <v>1841</v>
      </c>
      <c r="B49" s="52" t="s">
        <v>1842</v>
      </c>
      <c r="C49" s="426">
        <v>92.720735491327147</v>
      </c>
      <c r="D49" s="386">
        <v>84.466622400064892</v>
      </c>
      <c r="E49" s="391">
        <f t="shared" si="2"/>
        <v>-8.9021221062621123</v>
      </c>
      <c r="F49" s="426">
        <v>104.42798599171023</v>
      </c>
      <c r="G49" s="386">
        <v>100.73252517563783</v>
      </c>
      <c r="H49" s="391">
        <f t="shared" si="3"/>
        <v>-3.5387648061753794</v>
      </c>
      <c r="I49" s="450" t="s">
        <v>2455</v>
      </c>
      <c r="J49" s="49"/>
      <c r="K49" s="49"/>
      <c r="L49" s="49"/>
    </row>
    <row r="50" spans="1:12" s="63" customFormat="1" ht="36" customHeight="1" x14ac:dyDescent="0.2">
      <c r="A50" s="303" t="s">
        <v>1843</v>
      </c>
      <c r="B50" s="416" t="s">
        <v>1844</v>
      </c>
      <c r="C50" s="422">
        <v>86.560856107231345</v>
      </c>
      <c r="D50" s="423">
        <v>87.246210861979648</v>
      </c>
      <c r="E50" s="424">
        <f t="shared" si="2"/>
        <v>0.79176060123444358</v>
      </c>
      <c r="F50" s="422">
        <v>120.8540018767258</v>
      </c>
      <c r="G50" s="423">
        <v>140.30615365127642</v>
      </c>
      <c r="H50" s="424">
        <f t="shared" si="3"/>
        <v>16.095579353997991</v>
      </c>
      <c r="I50" s="449" t="s">
        <v>2456</v>
      </c>
      <c r="J50" s="62"/>
      <c r="K50" s="62"/>
      <c r="L50" s="62"/>
    </row>
    <row r="51" spans="1:12" s="63" customFormat="1" ht="36" customHeight="1" x14ac:dyDescent="0.2">
      <c r="A51" s="303" t="s">
        <v>1845</v>
      </c>
      <c r="B51" s="463" t="s">
        <v>1844</v>
      </c>
      <c r="C51" s="439">
        <v>86.560856107231345</v>
      </c>
      <c r="D51" s="440">
        <v>87.246210861979648</v>
      </c>
      <c r="E51" s="441">
        <f t="shared" si="2"/>
        <v>0.79176060123444358</v>
      </c>
      <c r="F51" s="439">
        <v>120.8540018767258</v>
      </c>
      <c r="G51" s="440">
        <v>140.30615365127642</v>
      </c>
      <c r="H51" s="441">
        <f t="shared" si="3"/>
        <v>16.095579353997991</v>
      </c>
      <c r="I51" s="464" t="s">
        <v>2456</v>
      </c>
      <c r="J51" s="62"/>
      <c r="K51" s="62"/>
      <c r="L51" s="62"/>
    </row>
    <row r="52" spans="1:12" s="98" customFormat="1" ht="36.75" customHeight="1" x14ac:dyDescent="0.2">
      <c r="A52" s="307" t="s">
        <v>1313</v>
      </c>
      <c r="B52" s="418" t="s">
        <v>1846</v>
      </c>
      <c r="C52" s="433">
        <v>103.65599016365671</v>
      </c>
      <c r="D52" s="434">
        <v>101.90613807857771</v>
      </c>
      <c r="E52" s="435">
        <f t="shared" si="2"/>
        <v>-1.6881340695470186</v>
      </c>
      <c r="F52" s="433">
        <v>99.891406219415614</v>
      </c>
      <c r="G52" s="434">
        <v>99.153977295151194</v>
      </c>
      <c r="H52" s="435">
        <f t="shared" si="3"/>
        <v>-0.73823059677890512</v>
      </c>
      <c r="I52" s="451" t="s">
        <v>2457</v>
      </c>
      <c r="J52" s="371"/>
      <c r="K52" s="371"/>
      <c r="L52" s="371"/>
    </row>
    <row r="53" spans="1:12" ht="18" customHeight="1" x14ac:dyDescent="0.2">
      <c r="A53" s="305" t="s">
        <v>1847</v>
      </c>
      <c r="B53" s="419" t="s">
        <v>60</v>
      </c>
      <c r="C53" s="436">
        <v>99.976736701309406</v>
      </c>
      <c r="D53" s="437">
        <v>94.365914003009948</v>
      </c>
      <c r="E53" s="438">
        <f t="shared" si="2"/>
        <v>-5.6121282644605088</v>
      </c>
      <c r="F53" s="436">
        <v>99.026726655161283</v>
      </c>
      <c r="G53" s="437">
        <v>99.478948947031029</v>
      </c>
      <c r="H53" s="438">
        <f t="shared" si="3"/>
        <v>0.4566669091714175</v>
      </c>
      <c r="I53" s="447" t="s">
        <v>61</v>
      </c>
    </row>
    <row r="54" spans="1:12" ht="18" customHeight="1" x14ac:dyDescent="0.2">
      <c r="A54" s="305" t="s">
        <v>1848</v>
      </c>
      <c r="B54" s="419" t="s">
        <v>1849</v>
      </c>
      <c r="C54" s="436">
        <v>100.50824984195474</v>
      </c>
      <c r="D54" s="437">
        <v>93.028644189064323</v>
      </c>
      <c r="E54" s="438">
        <f t="shared" si="2"/>
        <v>-7.4417828035527407</v>
      </c>
      <c r="F54" s="436">
        <v>98.555982577376128</v>
      </c>
      <c r="G54" s="437">
        <v>97.766219058734222</v>
      </c>
      <c r="H54" s="438">
        <f t="shared" si="3"/>
        <v>-0.80133493471272743</v>
      </c>
      <c r="I54" s="447" t="s">
        <v>263</v>
      </c>
    </row>
    <row r="55" spans="1:12" ht="18" customHeight="1" x14ac:dyDescent="0.2">
      <c r="A55" s="305" t="s">
        <v>1850</v>
      </c>
      <c r="B55" s="419" t="s">
        <v>1851</v>
      </c>
      <c r="C55" s="436">
        <v>97.022289936992934</v>
      </c>
      <c r="D55" s="437">
        <v>93.925009464826644</v>
      </c>
      <c r="E55" s="438">
        <f t="shared" si="2"/>
        <v>-3.1923390740186477</v>
      </c>
      <c r="F55" s="436">
        <v>100</v>
      </c>
      <c r="G55" s="437">
        <v>100</v>
      </c>
      <c r="H55" s="438">
        <f t="shared" si="3"/>
        <v>0</v>
      </c>
      <c r="I55" s="447" t="s">
        <v>2458</v>
      </c>
    </row>
    <row r="56" spans="1:12" ht="18" customHeight="1" x14ac:dyDescent="0.2">
      <c r="A56" s="305" t="s">
        <v>1852</v>
      </c>
      <c r="B56" s="419" t="s">
        <v>1853</v>
      </c>
      <c r="C56" s="436">
        <v>100.10601006262074</v>
      </c>
      <c r="D56" s="437">
        <v>96.329172989124629</v>
      </c>
      <c r="E56" s="438">
        <f t="shared" si="2"/>
        <v>-3.7728374861144971</v>
      </c>
      <c r="F56" s="436">
        <v>92.854885921194054</v>
      </c>
      <c r="G56" s="437">
        <v>95.090179673729551</v>
      </c>
      <c r="H56" s="438">
        <f t="shared" si="3"/>
        <v>2.4072979363009495</v>
      </c>
      <c r="I56" s="447" t="s">
        <v>2459</v>
      </c>
    </row>
    <row r="57" spans="1:12" s="97" customFormat="1" ht="18" customHeight="1" x14ac:dyDescent="0.2">
      <c r="A57" s="305" t="s">
        <v>1854</v>
      </c>
      <c r="B57" s="419" t="s">
        <v>1855</v>
      </c>
      <c r="C57" s="436">
        <v>105.70297535020819</v>
      </c>
      <c r="D57" s="437">
        <v>102.87807520833017</v>
      </c>
      <c r="E57" s="438">
        <f t="shared" si="2"/>
        <v>-2.6724887662989119</v>
      </c>
      <c r="F57" s="436">
        <v>107.38882027409875</v>
      </c>
      <c r="G57" s="437">
        <v>126.06694718198219</v>
      </c>
      <c r="H57" s="438">
        <f t="shared" si="3"/>
        <v>17.392990127100276</v>
      </c>
      <c r="I57" s="447" t="s">
        <v>2460</v>
      </c>
    </row>
    <row r="58" spans="1:12" ht="18" customHeight="1" x14ac:dyDescent="0.2">
      <c r="A58" s="305" t="s">
        <v>1856</v>
      </c>
      <c r="B58" s="419" t="s">
        <v>62</v>
      </c>
      <c r="C58" s="436">
        <v>105.57662430407242</v>
      </c>
      <c r="D58" s="437">
        <v>105.84226586485983</v>
      </c>
      <c r="E58" s="438">
        <f t="shared" si="2"/>
        <v>0.25161020494681452</v>
      </c>
      <c r="F58" s="436">
        <v>101.21921909846395</v>
      </c>
      <c r="G58" s="437">
        <v>98.654946714887885</v>
      </c>
      <c r="H58" s="438">
        <f t="shared" si="3"/>
        <v>-2.5333848713865166</v>
      </c>
      <c r="I58" s="447" t="s">
        <v>63</v>
      </c>
    </row>
    <row r="59" spans="1:12" ht="18" customHeight="1" x14ac:dyDescent="0.2">
      <c r="A59" s="305" t="s">
        <v>1857</v>
      </c>
      <c r="B59" s="419" t="s">
        <v>1858</v>
      </c>
      <c r="C59" s="436">
        <v>105.73462714149893</v>
      </c>
      <c r="D59" s="437">
        <v>106.15641520905537</v>
      </c>
      <c r="E59" s="438">
        <f t="shared" si="2"/>
        <v>0.39891195435150451</v>
      </c>
      <c r="F59" s="436">
        <v>100.79400879696612</v>
      </c>
      <c r="G59" s="437">
        <v>97.975374670106362</v>
      </c>
      <c r="H59" s="438">
        <f t="shared" si="3"/>
        <v>-2.796430224873248</v>
      </c>
      <c r="I59" s="447" t="s">
        <v>269</v>
      </c>
    </row>
    <row r="60" spans="1:12" ht="18" customHeight="1" x14ac:dyDescent="0.2">
      <c r="A60" s="305" t="s">
        <v>1859</v>
      </c>
      <c r="B60" s="419" t="s">
        <v>1860</v>
      </c>
      <c r="C60" s="436">
        <v>102.5667249224518</v>
      </c>
      <c r="D60" s="437">
        <v>97.812406369251619</v>
      </c>
      <c r="E60" s="438">
        <f t="shared" si="2"/>
        <v>-4.6353420729723069</v>
      </c>
      <c r="F60" s="436">
        <v>113.51101736613957</v>
      </c>
      <c r="G60" s="437">
        <v>118.16185231536247</v>
      </c>
      <c r="H60" s="438">
        <f t="shared" si="3"/>
        <v>4.0972542200209858</v>
      </c>
      <c r="I60" s="447" t="s">
        <v>2459</v>
      </c>
    </row>
    <row r="61" spans="1:12" ht="18" customHeight="1" x14ac:dyDescent="0.2">
      <c r="A61" s="305" t="s">
        <v>1861</v>
      </c>
      <c r="B61" s="419" t="s">
        <v>1862</v>
      </c>
      <c r="C61" s="436">
        <v>99.745473297941089</v>
      </c>
      <c r="D61" s="437">
        <v>95.930110920529714</v>
      </c>
      <c r="E61" s="438">
        <f t="shared" si="2"/>
        <v>-3.8250982738984476</v>
      </c>
      <c r="F61" s="436">
        <v>107.50734320000674</v>
      </c>
      <c r="G61" s="437">
        <v>108.94954499575152</v>
      </c>
      <c r="H61" s="438">
        <f t="shared" si="3"/>
        <v>1.3414914300893059</v>
      </c>
      <c r="I61" s="447" t="s">
        <v>2461</v>
      </c>
    </row>
    <row r="62" spans="1:12" s="98" customFormat="1" ht="18" customHeight="1" x14ac:dyDescent="0.2">
      <c r="A62" s="307" t="s">
        <v>1314</v>
      </c>
      <c r="B62" s="418" t="s">
        <v>1863</v>
      </c>
      <c r="C62" s="433">
        <v>103.68053449608975</v>
      </c>
      <c r="D62" s="434">
        <v>102.04960396909509</v>
      </c>
      <c r="E62" s="435">
        <f t="shared" si="2"/>
        <v>-1.5730344513763725</v>
      </c>
      <c r="F62" s="433">
        <v>99.48991910638965</v>
      </c>
      <c r="G62" s="434">
        <v>97.897016653886325</v>
      </c>
      <c r="H62" s="435">
        <f t="shared" si="3"/>
        <v>-1.6010692005890093</v>
      </c>
      <c r="I62" s="451" t="s">
        <v>2462</v>
      </c>
    </row>
    <row r="63" spans="1:12" s="98" customFormat="1" ht="29.25" customHeight="1" x14ac:dyDescent="0.2">
      <c r="A63" s="307" t="s">
        <v>1864</v>
      </c>
      <c r="B63" s="418" t="s">
        <v>1865</v>
      </c>
      <c r="C63" s="433">
        <v>99.069850064183882</v>
      </c>
      <c r="D63" s="434">
        <v>93.387499326926147</v>
      </c>
      <c r="E63" s="435">
        <f t="shared" si="2"/>
        <v>-5.7357013597742821</v>
      </c>
      <c r="F63" s="433">
        <v>96.510895578205393</v>
      </c>
      <c r="G63" s="434">
        <v>94.215319390629602</v>
      </c>
      <c r="H63" s="435">
        <f t="shared" si="3"/>
        <v>-2.3785668693910509</v>
      </c>
      <c r="I63" s="451" t="s">
        <v>2463</v>
      </c>
    </row>
    <row r="64" spans="1:12" ht="18" customHeight="1" x14ac:dyDescent="0.2">
      <c r="A64" s="305" t="s">
        <v>1866</v>
      </c>
      <c r="B64" s="419" t="s">
        <v>1867</v>
      </c>
      <c r="C64" s="436">
        <v>100.20887715741674</v>
      </c>
      <c r="D64" s="437">
        <v>93.088490471544716</v>
      </c>
      <c r="E64" s="438">
        <f t="shared" si="2"/>
        <v>-7.1055448258208713</v>
      </c>
      <c r="F64" s="436">
        <v>96.275045410517933</v>
      </c>
      <c r="G64" s="437">
        <v>93.824297017319068</v>
      </c>
      <c r="H64" s="438">
        <f t="shared" si="3"/>
        <v>-2.5455697088989666</v>
      </c>
      <c r="I64" s="447" t="s">
        <v>2464</v>
      </c>
    </row>
    <row r="65" spans="1:9" s="97" customFormat="1" ht="18" customHeight="1" x14ac:dyDescent="0.2">
      <c r="A65" s="305" t="s">
        <v>1868</v>
      </c>
      <c r="B65" s="419" t="s">
        <v>1869</v>
      </c>
      <c r="C65" s="436">
        <v>97.022289936992934</v>
      </c>
      <c r="D65" s="437">
        <v>93.925009464826644</v>
      </c>
      <c r="E65" s="438">
        <f t="shared" si="2"/>
        <v>-3.1923390740186477</v>
      </c>
      <c r="F65" s="436">
        <v>100</v>
      </c>
      <c r="G65" s="437">
        <v>100</v>
      </c>
      <c r="H65" s="438">
        <f t="shared" si="3"/>
        <v>0</v>
      </c>
      <c r="I65" s="447" t="s">
        <v>2465</v>
      </c>
    </row>
    <row r="66" spans="1:9" s="98" customFormat="1" ht="40.5" customHeight="1" x14ac:dyDescent="0.2">
      <c r="A66" s="307" t="s">
        <v>1870</v>
      </c>
      <c r="B66" s="418" t="s">
        <v>1871</v>
      </c>
      <c r="C66" s="433">
        <v>104.37860941080267</v>
      </c>
      <c r="D66" s="434">
        <v>92.254937555089398</v>
      </c>
      <c r="E66" s="435">
        <f t="shared" si="2"/>
        <v>-11.615092329883566</v>
      </c>
      <c r="F66" s="433">
        <v>101.16055464640715</v>
      </c>
      <c r="G66" s="434">
        <v>102.26744785036702</v>
      </c>
      <c r="H66" s="435">
        <f t="shared" si="3"/>
        <v>1.094194479092053</v>
      </c>
      <c r="I66" s="451" t="s">
        <v>2466</v>
      </c>
    </row>
    <row r="67" spans="1:9" ht="18" customHeight="1" x14ac:dyDescent="0.2">
      <c r="A67" s="305" t="s">
        <v>1872</v>
      </c>
      <c r="B67" s="419" t="s">
        <v>1873</v>
      </c>
      <c r="C67" s="436">
        <v>104.37860941080267</v>
      </c>
      <c r="D67" s="437">
        <v>92.254937555089398</v>
      </c>
      <c r="E67" s="438">
        <f t="shared" si="2"/>
        <v>-11.615092329883566</v>
      </c>
      <c r="F67" s="436">
        <v>101.16055464640715</v>
      </c>
      <c r="G67" s="437">
        <v>102.26744785036702</v>
      </c>
      <c r="H67" s="438">
        <f t="shared" si="3"/>
        <v>1.094194479092053</v>
      </c>
      <c r="I67" s="447" t="s">
        <v>2467</v>
      </c>
    </row>
    <row r="68" spans="1:9" s="98" customFormat="1" ht="18" customHeight="1" x14ac:dyDescent="0.2">
      <c r="A68" s="307" t="s">
        <v>1874</v>
      </c>
      <c r="B68" s="411" t="s">
        <v>1875</v>
      </c>
      <c r="C68" s="460">
        <v>105.73462714149893</v>
      </c>
      <c r="D68" s="461">
        <v>106.15641520905537</v>
      </c>
      <c r="E68" s="462">
        <f t="shared" si="2"/>
        <v>0.39891195435150451</v>
      </c>
      <c r="F68" s="460">
        <v>100.79400879696612</v>
      </c>
      <c r="G68" s="461">
        <v>97.975374670106362</v>
      </c>
      <c r="H68" s="462">
        <f t="shared" si="3"/>
        <v>-2.796430224873248</v>
      </c>
      <c r="I68" s="412" t="s">
        <v>2468</v>
      </c>
    </row>
    <row r="69" spans="1:9" ht="18" customHeight="1" x14ac:dyDescent="0.2">
      <c r="A69" s="305" t="s">
        <v>1876</v>
      </c>
      <c r="B69" s="419" t="s">
        <v>1877</v>
      </c>
      <c r="C69" s="436">
        <v>106.27235633484804</v>
      </c>
      <c r="D69" s="437">
        <v>107.1835739390541</v>
      </c>
      <c r="E69" s="438">
        <f t="shared" si="2"/>
        <v>0.85743615332565071</v>
      </c>
      <c r="F69" s="436">
        <v>100.80347879923103</v>
      </c>
      <c r="G69" s="437">
        <v>97.971531366661893</v>
      </c>
      <c r="H69" s="438">
        <f t="shared" si="3"/>
        <v>-2.8093747024440461</v>
      </c>
      <c r="I69" s="447" t="s">
        <v>2469</v>
      </c>
    </row>
    <row r="70" spans="1:9" ht="18" customHeight="1" x14ac:dyDescent="0.2">
      <c r="A70" s="305" t="s">
        <v>1878</v>
      </c>
      <c r="B70" s="419" t="s">
        <v>1879</v>
      </c>
      <c r="C70" s="436">
        <v>101.09404478502775</v>
      </c>
      <c r="D70" s="437">
        <v>97.292074684711039</v>
      </c>
      <c r="E70" s="438">
        <f t="shared" si="2"/>
        <v>-3.7608249906326705</v>
      </c>
      <c r="F70" s="436">
        <v>93.668018545522102</v>
      </c>
      <c r="G70" s="437">
        <v>100.86738484207012</v>
      </c>
      <c r="H70" s="438">
        <f t="shared" si="3"/>
        <v>7.6860452567907913</v>
      </c>
      <c r="I70" s="447" t="s">
        <v>2470</v>
      </c>
    </row>
    <row r="71" spans="1:9" s="98" customFormat="1" ht="39.75" customHeight="1" x14ac:dyDescent="0.2">
      <c r="A71" s="307" t="s">
        <v>1880</v>
      </c>
      <c r="B71" s="418" t="s">
        <v>1881</v>
      </c>
      <c r="C71" s="433">
        <v>103.30737622112581</v>
      </c>
      <c r="D71" s="434">
        <v>99.868428972068827</v>
      </c>
      <c r="E71" s="435">
        <f t="shared" si="2"/>
        <v>-3.3288496667421299</v>
      </c>
      <c r="F71" s="433">
        <v>105.86646539393428</v>
      </c>
      <c r="G71" s="434">
        <v>117.86046616597218</v>
      </c>
      <c r="H71" s="435">
        <f t="shared" si="3"/>
        <v>11.329367356705106</v>
      </c>
      <c r="I71" s="451" t="s">
        <v>2471</v>
      </c>
    </row>
    <row r="72" spans="1:9" s="98" customFormat="1" ht="18" customHeight="1" x14ac:dyDescent="0.2">
      <c r="A72" s="307" t="s">
        <v>1882</v>
      </c>
      <c r="B72" s="418" t="s">
        <v>1883</v>
      </c>
      <c r="C72" s="433">
        <v>101.34902247704895</v>
      </c>
      <c r="D72" s="434">
        <v>97.07841766395002</v>
      </c>
      <c r="E72" s="435">
        <f t="shared" si="2"/>
        <v>-4.2137602403279431</v>
      </c>
      <c r="F72" s="433">
        <v>102.81161309996054</v>
      </c>
      <c r="G72" s="434">
        <v>106.2112528845006</v>
      </c>
      <c r="H72" s="435">
        <f t="shared" si="3"/>
        <v>3.3066690445122049</v>
      </c>
      <c r="I72" s="451" t="s">
        <v>2472</v>
      </c>
    </row>
    <row r="73" spans="1:9" ht="18" customHeight="1" x14ac:dyDescent="0.2">
      <c r="A73" s="305" t="s">
        <v>1884</v>
      </c>
      <c r="B73" s="419" t="s">
        <v>1853</v>
      </c>
      <c r="C73" s="436">
        <v>100.10601006262074</v>
      </c>
      <c r="D73" s="437">
        <v>96.329172989124629</v>
      </c>
      <c r="E73" s="438">
        <f t="shared" si="2"/>
        <v>-3.7728374861144971</v>
      </c>
      <c r="F73" s="436">
        <v>92.854885921194054</v>
      </c>
      <c r="G73" s="437">
        <v>95.090179673729551</v>
      </c>
      <c r="H73" s="438">
        <f t="shared" si="3"/>
        <v>2.4072979363009495</v>
      </c>
      <c r="I73" s="447" t="s">
        <v>2473</v>
      </c>
    </row>
    <row r="74" spans="1:9" ht="18" customHeight="1" x14ac:dyDescent="0.2">
      <c r="A74" s="305" t="s">
        <v>1885</v>
      </c>
      <c r="B74" s="419" t="s">
        <v>1860</v>
      </c>
      <c r="C74" s="436">
        <v>102.5667249224518</v>
      </c>
      <c r="D74" s="437">
        <v>97.812406369251619</v>
      </c>
      <c r="E74" s="438">
        <f t="shared" si="2"/>
        <v>-4.6353420729723069</v>
      </c>
      <c r="F74" s="436">
        <v>113.51101736613957</v>
      </c>
      <c r="G74" s="437">
        <v>118.16185231536247</v>
      </c>
      <c r="H74" s="438">
        <f t="shared" si="3"/>
        <v>4.0972542200209858</v>
      </c>
      <c r="I74" s="447" t="s">
        <v>2474</v>
      </c>
    </row>
    <row r="75" spans="1:9" s="98" customFormat="1" ht="18" customHeight="1" x14ac:dyDescent="0.2">
      <c r="A75" s="307" t="s">
        <v>1886</v>
      </c>
      <c r="B75" s="418" t="s">
        <v>1887</v>
      </c>
      <c r="C75" s="433">
        <v>104.14233504556375</v>
      </c>
      <c r="D75" s="434">
        <v>101.05797124401089</v>
      </c>
      <c r="E75" s="435">
        <f t="shared" si="2"/>
        <v>-2.9616810495015358</v>
      </c>
      <c r="F75" s="433">
        <v>107.40501884895752</v>
      </c>
      <c r="G75" s="434">
        <v>123.72750509871112</v>
      </c>
      <c r="H75" s="435">
        <f t="shared" si="3"/>
        <v>15.197135501375158</v>
      </c>
      <c r="I75" s="451" t="s">
        <v>2475</v>
      </c>
    </row>
    <row r="76" spans="1:9" ht="18" customHeight="1" x14ac:dyDescent="0.2">
      <c r="A76" s="305" t="s">
        <v>1888</v>
      </c>
      <c r="B76" s="419" t="s">
        <v>1855</v>
      </c>
      <c r="C76" s="436">
        <v>105.70297535020819</v>
      </c>
      <c r="D76" s="437">
        <v>102.87807520833017</v>
      </c>
      <c r="E76" s="438">
        <f t="shared" si="2"/>
        <v>-2.6724887662989119</v>
      </c>
      <c r="F76" s="436">
        <v>107.38882027409875</v>
      </c>
      <c r="G76" s="437">
        <v>126.06694718198219</v>
      </c>
      <c r="H76" s="438">
        <f t="shared" si="3"/>
        <v>17.392990127100276</v>
      </c>
      <c r="I76" s="447" t="s">
        <v>2460</v>
      </c>
    </row>
    <row r="77" spans="1:9" s="97" customFormat="1" ht="18" customHeight="1" x14ac:dyDescent="0.2">
      <c r="A77" s="305" t="s">
        <v>1889</v>
      </c>
      <c r="B77" s="419" t="s">
        <v>1862</v>
      </c>
      <c r="C77" s="436">
        <v>99.745473297941089</v>
      </c>
      <c r="D77" s="437">
        <v>95.930110920529714</v>
      </c>
      <c r="E77" s="438">
        <f t="shared" si="2"/>
        <v>-3.8250982738984476</v>
      </c>
      <c r="F77" s="436">
        <v>107.50734320000674</v>
      </c>
      <c r="G77" s="437">
        <v>108.94954499575152</v>
      </c>
      <c r="H77" s="438">
        <f t="shared" si="3"/>
        <v>1.3414914300893059</v>
      </c>
      <c r="I77" s="447" t="s">
        <v>2476</v>
      </c>
    </row>
    <row r="78" spans="1:9" s="98" customFormat="1" ht="18" customHeight="1" x14ac:dyDescent="0.2">
      <c r="A78" s="307" t="s">
        <v>1315</v>
      </c>
      <c r="B78" s="418" t="s">
        <v>1890</v>
      </c>
      <c r="C78" s="433">
        <v>105.44701324268571</v>
      </c>
      <c r="D78" s="434">
        <v>104.92191499420825</v>
      </c>
      <c r="E78" s="435">
        <f t="shared" si="2"/>
        <v>-0.49797356257872138</v>
      </c>
      <c r="F78" s="433">
        <v>106.07032152554898</v>
      </c>
      <c r="G78" s="434">
        <v>110.24156270727956</v>
      </c>
      <c r="H78" s="435">
        <f t="shared" si="3"/>
        <v>3.9325243119262723</v>
      </c>
      <c r="I78" s="451" t="s">
        <v>2477</v>
      </c>
    </row>
    <row r="79" spans="1:9" s="98" customFormat="1" ht="18" customHeight="1" x14ac:dyDescent="0.2">
      <c r="A79" s="307" t="s">
        <v>1891</v>
      </c>
      <c r="B79" s="418" t="s">
        <v>1892</v>
      </c>
      <c r="C79" s="433">
        <v>106.17254524542045</v>
      </c>
      <c r="D79" s="434">
        <v>104.65129685185309</v>
      </c>
      <c r="E79" s="435">
        <f t="shared" si="2"/>
        <v>-1.432807690586074</v>
      </c>
      <c r="F79" s="433">
        <v>107.52525247019952</v>
      </c>
      <c r="G79" s="434">
        <v>112.77338578332746</v>
      </c>
      <c r="H79" s="435">
        <f t="shared" si="3"/>
        <v>4.8808379357978708</v>
      </c>
      <c r="I79" s="451" t="s">
        <v>2478</v>
      </c>
    </row>
    <row r="80" spans="1:9" ht="18" customHeight="1" x14ac:dyDescent="0.2">
      <c r="A80" s="305" t="s">
        <v>1893</v>
      </c>
      <c r="B80" s="419" t="s">
        <v>1894</v>
      </c>
      <c r="C80" s="436">
        <v>106.17254524542045</v>
      </c>
      <c r="D80" s="437">
        <v>104.65129685185309</v>
      </c>
      <c r="E80" s="438">
        <f t="shared" si="2"/>
        <v>-1.432807690586074</v>
      </c>
      <c r="F80" s="436">
        <v>107.52525247019952</v>
      </c>
      <c r="G80" s="437">
        <v>112.77338578332746</v>
      </c>
      <c r="H80" s="438">
        <f t="shared" si="3"/>
        <v>4.8808379357978708</v>
      </c>
      <c r="I80" s="447" t="s">
        <v>2479</v>
      </c>
    </row>
    <row r="81" spans="1:9" s="98" customFormat="1" ht="18" customHeight="1" x14ac:dyDescent="0.2">
      <c r="A81" s="307" t="s">
        <v>1895</v>
      </c>
      <c r="B81" s="418" t="s">
        <v>1896</v>
      </c>
      <c r="C81" s="433">
        <v>101.03760137054492</v>
      </c>
      <c r="D81" s="434">
        <v>106.56659344425564</v>
      </c>
      <c r="E81" s="435">
        <f t="shared" si="2"/>
        <v>5.4722123236415001</v>
      </c>
      <c r="F81" s="433">
        <v>97.795190961965758</v>
      </c>
      <c r="G81" s="434">
        <v>95.841452107376355</v>
      </c>
      <c r="H81" s="435">
        <f t="shared" si="3"/>
        <v>-1.9977862258577233</v>
      </c>
      <c r="I81" s="451" t="s">
        <v>2480</v>
      </c>
    </row>
    <row r="82" spans="1:9" ht="26.25" customHeight="1" x14ac:dyDescent="0.2">
      <c r="A82" s="305" t="s">
        <v>1897</v>
      </c>
      <c r="B82" s="419" t="s">
        <v>1898</v>
      </c>
      <c r="C82" s="436">
        <v>101.03760137054492</v>
      </c>
      <c r="D82" s="437">
        <v>106.56659344425564</v>
      </c>
      <c r="E82" s="438">
        <f t="shared" si="2"/>
        <v>5.4722123236415001</v>
      </c>
      <c r="F82" s="436">
        <v>97.795190961965758</v>
      </c>
      <c r="G82" s="437">
        <v>95.841452107376355</v>
      </c>
      <c r="H82" s="438">
        <f t="shared" si="3"/>
        <v>-1.9977862258577233</v>
      </c>
      <c r="I82" s="447" t="s">
        <v>2481</v>
      </c>
    </row>
    <row r="83" spans="1:9" s="98" customFormat="1" ht="18" customHeight="1" x14ac:dyDescent="0.2">
      <c r="A83" s="307" t="s">
        <v>1316</v>
      </c>
      <c r="B83" s="418" t="s">
        <v>1899</v>
      </c>
      <c r="C83" s="433">
        <v>95.378102237945413</v>
      </c>
      <c r="D83" s="434">
        <v>91.18079982264068</v>
      </c>
      <c r="E83" s="435">
        <f t="shared" si="2"/>
        <v>-4.4006981862917343</v>
      </c>
      <c r="F83" s="433">
        <v>101.19438500251842</v>
      </c>
      <c r="G83" s="434">
        <v>101.2921394804311</v>
      </c>
      <c r="H83" s="435">
        <f t="shared" si="3"/>
        <v>9.6600693714620434E-2</v>
      </c>
      <c r="I83" s="451" t="s">
        <v>2482</v>
      </c>
    </row>
    <row r="84" spans="1:9" s="98" customFormat="1" ht="18" customHeight="1" x14ac:dyDescent="0.2">
      <c r="A84" s="307" t="s">
        <v>1317</v>
      </c>
      <c r="B84" s="418" t="s">
        <v>1900</v>
      </c>
      <c r="C84" s="433">
        <v>88.584601796562765</v>
      </c>
      <c r="D84" s="434">
        <v>85.783984818321485</v>
      </c>
      <c r="E84" s="435">
        <f t="shared" si="2"/>
        <v>-3.1615166986616714</v>
      </c>
      <c r="F84" s="433">
        <v>100.02425257374902</v>
      </c>
      <c r="G84" s="434">
        <v>100.23923671948882</v>
      </c>
      <c r="H84" s="435">
        <f t="shared" si="3"/>
        <v>0.21493201919334126</v>
      </c>
      <c r="I84" s="451" t="s">
        <v>2483</v>
      </c>
    </row>
    <row r="85" spans="1:9" ht="18" customHeight="1" x14ac:dyDescent="0.2">
      <c r="A85" s="305" t="s">
        <v>1901</v>
      </c>
      <c r="B85" s="419" t="s">
        <v>1902</v>
      </c>
      <c r="C85" s="436">
        <v>88.584601796562765</v>
      </c>
      <c r="D85" s="437">
        <v>85.783984818321485</v>
      </c>
      <c r="E85" s="438">
        <f t="shared" si="2"/>
        <v>-3.1615166986616714</v>
      </c>
      <c r="F85" s="436">
        <v>100.02425257374902</v>
      </c>
      <c r="G85" s="437">
        <v>100.23923671948882</v>
      </c>
      <c r="H85" s="438">
        <f t="shared" si="3"/>
        <v>0.21493201919334126</v>
      </c>
      <c r="I85" s="447" t="s">
        <v>2484</v>
      </c>
    </row>
    <row r="86" spans="1:9" s="98" customFormat="1" ht="18" customHeight="1" x14ac:dyDescent="0.2">
      <c r="A86" s="307" t="s">
        <v>1318</v>
      </c>
      <c r="B86" s="411" t="s">
        <v>1903</v>
      </c>
      <c r="C86" s="460">
        <v>93.853091008398323</v>
      </c>
      <c r="D86" s="461">
        <v>92.486267092603214</v>
      </c>
      <c r="E86" s="462">
        <f t="shared" si="2"/>
        <v>-1.4563440597526949</v>
      </c>
      <c r="F86" s="460">
        <v>98.431812387774016</v>
      </c>
      <c r="G86" s="461">
        <v>107.50059780009381</v>
      </c>
      <c r="H86" s="462">
        <f t="shared" si="3"/>
        <v>9.2132667196994618</v>
      </c>
      <c r="I86" s="412" t="s">
        <v>2485</v>
      </c>
    </row>
    <row r="87" spans="1:9" ht="18" customHeight="1" x14ac:dyDescent="0.2">
      <c r="A87" s="305" t="s">
        <v>1904</v>
      </c>
      <c r="B87" s="419" t="s">
        <v>1905</v>
      </c>
      <c r="C87" s="436">
        <v>93.853091008398323</v>
      </c>
      <c r="D87" s="437">
        <v>92.486267092603214</v>
      </c>
      <c r="E87" s="438">
        <f t="shared" si="2"/>
        <v>-1.4563440597526949</v>
      </c>
      <c r="F87" s="436">
        <v>98.431812387774016</v>
      </c>
      <c r="G87" s="437">
        <v>107.50059780009381</v>
      </c>
      <c r="H87" s="438">
        <f t="shared" si="3"/>
        <v>9.2132667196994618</v>
      </c>
      <c r="I87" s="447" t="s">
        <v>307</v>
      </c>
    </row>
    <row r="88" spans="1:9" s="98" customFormat="1" ht="18" customHeight="1" x14ac:dyDescent="0.2">
      <c r="A88" s="307" t="s">
        <v>1906</v>
      </c>
      <c r="B88" s="418" t="s">
        <v>1907</v>
      </c>
      <c r="C88" s="433">
        <v>92.121044215810386</v>
      </c>
      <c r="D88" s="434">
        <v>86.455772686823934</v>
      </c>
      <c r="E88" s="435">
        <f t="shared" si="2"/>
        <v>-6.1498125398085079</v>
      </c>
      <c r="F88" s="433">
        <v>100.13374279573759</v>
      </c>
      <c r="G88" s="434">
        <v>104.79551487885136</v>
      </c>
      <c r="H88" s="435">
        <f t="shared" si="3"/>
        <v>4.6555456262364032</v>
      </c>
      <c r="I88" s="451" t="s">
        <v>332</v>
      </c>
    </row>
    <row r="89" spans="1:9" s="98" customFormat="1" ht="18" customHeight="1" x14ac:dyDescent="0.2">
      <c r="A89" s="307" t="s">
        <v>1908</v>
      </c>
      <c r="B89" s="418" t="s">
        <v>1907</v>
      </c>
      <c r="C89" s="433">
        <v>92.121044215810386</v>
      </c>
      <c r="D89" s="434">
        <v>86.455772686823934</v>
      </c>
      <c r="E89" s="435">
        <f t="shared" si="2"/>
        <v>-6.1498125398085079</v>
      </c>
      <c r="F89" s="433">
        <v>100.13374279573759</v>
      </c>
      <c r="G89" s="434">
        <v>104.79551487885136</v>
      </c>
      <c r="H89" s="435">
        <f t="shared" si="3"/>
        <v>4.6555456262364032</v>
      </c>
      <c r="I89" s="451" t="s">
        <v>332</v>
      </c>
    </row>
    <row r="90" spans="1:9" ht="18" customHeight="1" x14ac:dyDescent="0.2">
      <c r="A90" s="305" t="s">
        <v>1909</v>
      </c>
      <c r="B90" s="419" t="s">
        <v>1910</v>
      </c>
      <c r="C90" s="436">
        <v>90.141229005391267</v>
      </c>
      <c r="D90" s="437">
        <v>82.559492602305852</v>
      </c>
      <c r="E90" s="438">
        <f t="shared" si="2"/>
        <v>-8.4109529975811057</v>
      </c>
      <c r="F90" s="436">
        <v>101.61026889769109</v>
      </c>
      <c r="G90" s="437">
        <v>101.92828771299507</v>
      </c>
      <c r="H90" s="438">
        <f t="shared" si="3"/>
        <v>0.31297901162349717</v>
      </c>
      <c r="I90" s="447" t="s">
        <v>337</v>
      </c>
    </row>
    <row r="91" spans="1:9" ht="18" customHeight="1" x14ac:dyDescent="0.2">
      <c r="A91" s="305" t="s">
        <v>1911</v>
      </c>
      <c r="B91" s="419" t="s">
        <v>1912</v>
      </c>
      <c r="C91" s="436">
        <v>98.180644916375158</v>
      </c>
      <c r="D91" s="437">
        <v>98.046343264424593</v>
      </c>
      <c r="E91" s="438">
        <f t="shared" si="2"/>
        <v>-0.13679035421387198</v>
      </c>
      <c r="F91" s="436">
        <v>98.759031679495436</v>
      </c>
      <c r="G91" s="437">
        <v>107.89152211092113</v>
      </c>
      <c r="H91" s="438">
        <f t="shared" si="3"/>
        <v>9.2472458226033893</v>
      </c>
      <c r="I91" s="447" t="s">
        <v>2486</v>
      </c>
    </row>
    <row r="92" spans="1:9" ht="18" customHeight="1" x14ac:dyDescent="0.2">
      <c r="A92" s="305" t="s">
        <v>1913</v>
      </c>
      <c r="B92" s="419" t="s">
        <v>1914</v>
      </c>
      <c r="C92" s="436">
        <v>94.795158073702865</v>
      </c>
      <c r="D92" s="437">
        <v>92.341196961280318</v>
      </c>
      <c r="E92" s="438">
        <f t="shared" si="2"/>
        <v>-2.5886987925212424</v>
      </c>
      <c r="F92" s="436">
        <v>97.796075994876489</v>
      </c>
      <c r="G92" s="437">
        <v>103.24376732014936</v>
      </c>
      <c r="H92" s="438">
        <f t="shared" si="3"/>
        <v>5.5704600310939583</v>
      </c>
      <c r="I92" s="447" t="s">
        <v>2487</v>
      </c>
    </row>
    <row r="93" spans="1:9" s="98" customFormat="1" ht="18" customHeight="1" x14ac:dyDescent="0.2">
      <c r="A93" s="307" t="s">
        <v>1915</v>
      </c>
      <c r="B93" s="418" t="s">
        <v>1916</v>
      </c>
      <c r="C93" s="433">
        <v>104.9275593293255</v>
      </c>
      <c r="D93" s="434">
        <v>102.39392931396661</v>
      </c>
      <c r="E93" s="435">
        <f t="shared" si="2"/>
        <v>-2.4146468587979371</v>
      </c>
      <c r="F93" s="433">
        <v>103.26937390502593</v>
      </c>
      <c r="G93" s="434">
        <v>99.46509612629643</v>
      </c>
      <c r="H93" s="435">
        <f t="shared" si="3"/>
        <v>-3.6838392980170482</v>
      </c>
      <c r="I93" s="451" t="s">
        <v>2488</v>
      </c>
    </row>
    <row r="94" spans="1:9" s="98" customFormat="1" ht="18" customHeight="1" x14ac:dyDescent="0.2">
      <c r="A94" s="307" t="s">
        <v>1917</v>
      </c>
      <c r="B94" s="418" t="s">
        <v>1916</v>
      </c>
      <c r="C94" s="433">
        <v>104.9275593293255</v>
      </c>
      <c r="D94" s="434">
        <v>102.39392931396661</v>
      </c>
      <c r="E94" s="435">
        <f t="shared" si="2"/>
        <v>-2.4146468587979371</v>
      </c>
      <c r="F94" s="433">
        <v>103.26937390502593</v>
      </c>
      <c r="G94" s="434">
        <v>99.46509612629643</v>
      </c>
      <c r="H94" s="435">
        <f t="shared" si="3"/>
        <v>-3.6838392980170482</v>
      </c>
      <c r="I94" s="451" t="s">
        <v>2488</v>
      </c>
    </row>
    <row r="95" spans="1:9" ht="18" customHeight="1" x14ac:dyDescent="0.2">
      <c r="A95" s="305" t="s">
        <v>1918</v>
      </c>
      <c r="B95" s="419" t="s">
        <v>1919</v>
      </c>
      <c r="C95" s="436">
        <v>105.13475168880741</v>
      </c>
      <c r="D95" s="437">
        <v>103.04496854410547</v>
      </c>
      <c r="E95" s="438">
        <f t="shared" si="2"/>
        <v>-1.9877187239549272</v>
      </c>
      <c r="F95" s="436">
        <v>103.5399538056372</v>
      </c>
      <c r="G95" s="437">
        <v>99.388213691752398</v>
      </c>
      <c r="H95" s="438">
        <f t="shared" si="3"/>
        <v>-4.0097952155535523</v>
      </c>
      <c r="I95" s="447" t="s">
        <v>2489</v>
      </c>
    </row>
    <row r="96" spans="1:9" ht="18" customHeight="1" x14ac:dyDescent="0.2">
      <c r="A96" s="305" t="s">
        <v>1920</v>
      </c>
      <c r="B96" s="419" t="s">
        <v>1921</v>
      </c>
      <c r="C96" s="436">
        <v>102.28132199061166</v>
      </c>
      <c r="D96" s="437">
        <v>94.078930034702751</v>
      </c>
      <c r="E96" s="438">
        <f t="shared" si="2"/>
        <v>-8.0194426472722</v>
      </c>
      <c r="F96" s="436">
        <v>102.80946496167066</v>
      </c>
      <c r="G96" s="437">
        <v>99.595774418194083</v>
      </c>
      <c r="H96" s="438">
        <f t="shared" si="3"/>
        <v>-3.1258703123050964</v>
      </c>
      <c r="I96" s="447" t="s">
        <v>2490</v>
      </c>
    </row>
    <row r="97" spans="1:9" s="98" customFormat="1" ht="18" customHeight="1" x14ac:dyDescent="0.2">
      <c r="A97" s="307" t="s">
        <v>1922</v>
      </c>
      <c r="B97" s="418" t="s">
        <v>64</v>
      </c>
      <c r="C97" s="433">
        <v>91.338693108187329</v>
      </c>
      <c r="D97" s="434">
        <v>85.014299075991048</v>
      </c>
      <c r="E97" s="435">
        <f t="shared" si="2"/>
        <v>-6.9241126810356945</v>
      </c>
      <c r="F97" s="433">
        <v>102.64813122674616</v>
      </c>
      <c r="G97" s="434">
        <v>106.05777671515246</v>
      </c>
      <c r="H97" s="435">
        <f t="shared" si="3"/>
        <v>3.321682964568069</v>
      </c>
      <c r="I97" s="451" t="s">
        <v>65</v>
      </c>
    </row>
    <row r="98" spans="1:9" s="98" customFormat="1" ht="18" customHeight="1" x14ac:dyDescent="0.2">
      <c r="A98" s="307" t="s">
        <v>1923</v>
      </c>
      <c r="B98" s="418" t="s">
        <v>1924</v>
      </c>
      <c r="C98" s="433">
        <v>91.338693108187329</v>
      </c>
      <c r="D98" s="434">
        <v>85.014299075991048</v>
      </c>
      <c r="E98" s="435">
        <f t="shared" si="2"/>
        <v>-6.9241126810356945</v>
      </c>
      <c r="F98" s="433">
        <v>102.64813122674616</v>
      </c>
      <c r="G98" s="434">
        <v>106.05777671515246</v>
      </c>
      <c r="H98" s="435">
        <f t="shared" si="3"/>
        <v>3.321682964568069</v>
      </c>
      <c r="I98" s="451" t="s">
        <v>2491</v>
      </c>
    </row>
    <row r="99" spans="1:9" s="98" customFormat="1" ht="18" customHeight="1" x14ac:dyDescent="0.2">
      <c r="A99" s="307" t="s">
        <v>1925</v>
      </c>
      <c r="B99" s="418" t="s">
        <v>1926</v>
      </c>
      <c r="C99" s="433">
        <v>100.92300294665192</v>
      </c>
      <c r="D99" s="434">
        <v>100.42206258455496</v>
      </c>
      <c r="E99" s="435">
        <f t="shared" si="2"/>
        <v>-0.49635895432258792</v>
      </c>
      <c r="F99" s="433">
        <v>101.09112459248887</v>
      </c>
      <c r="G99" s="434">
        <v>98.286200639709293</v>
      </c>
      <c r="H99" s="435">
        <f t="shared" si="3"/>
        <v>-2.7746490743738121</v>
      </c>
      <c r="I99" s="451" t="s">
        <v>344</v>
      </c>
    </row>
    <row r="100" spans="1:9" s="98" customFormat="1" ht="18" customHeight="1" x14ac:dyDescent="0.2">
      <c r="A100" s="307" t="s">
        <v>1927</v>
      </c>
      <c r="B100" s="418" t="s">
        <v>1926</v>
      </c>
      <c r="C100" s="433">
        <v>100.92300294665192</v>
      </c>
      <c r="D100" s="434">
        <v>100.42206258455496</v>
      </c>
      <c r="E100" s="435">
        <f t="shared" si="2"/>
        <v>-0.49635895432258792</v>
      </c>
      <c r="F100" s="433">
        <v>101.09112459248887</v>
      </c>
      <c r="G100" s="434">
        <v>98.286200639709293</v>
      </c>
      <c r="H100" s="435">
        <f t="shared" si="3"/>
        <v>-2.7746490743738121</v>
      </c>
      <c r="I100" s="451" t="s">
        <v>344</v>
      </c>
    </row>
    <row r="101" spans="1:9" s="98" customFormat="1" ht="18" customHeight="1" x14ac:dyDescent="0.2">
      <c r="A101" s="307" t="s">
        <v>1319</v>
      </c>
      <c r="B101" s="418" t="s">
        <v>66</v>
      </c>
      <c r="C101" s="433">
        <v>96.327593994435858</v>
      </c>
      <c r="D101" s="434">
        <v>91.38632878749128</v>
      </c>
      <c r="E101" s="435">
        <f t="shared" si="2"/>
        <v>-5.1296466589106302</v>
      </c>
      <c r="F101" s="433">
        <v>98.298613471172402</v>
      </c>
      <c r="G101" s="434">
        <v>100.77146735186609</v>
      </c>
      <c r="H101" s="435">
        <f t="shared" si="3"/>
        <v>2.5156548941749861</v>
      </c>
      <c r="I101" s="451" t="s">
        <v>67</v>
      </c>
    </row>
    <row r="102" spans="1:9" s="98" customFormat="1" ht="18" customHeight="1" x14ac:dyDescent="0.2">
      <c r="A102" s="307" t="s">
        <v>1320</v>
      </c>
      <c r="B102" s="418" t="s">
        <v>68</v>
      </c>
      <c r="C102" s="433">
        <v>96.047727834850164</v>
      </c>
      <c r="D102" s="434">
        <v>90.602867848118464</v>
      </c>
      <c r="E102" s="435">
        <f t="shared" si="2"/>
        <v>-5.6689107691270948</v>
      </c>
      <c r="F102" s="433">
        <v>98.199881262832278</v>
      </c>
      <c r="G102" s="434">
        <v>100.58180207862766</v>
      </c>
      <c r="H102" s="435">
        <f t="shared" si="3"/>
        <v>2.4255842116755417</v>
      </c>
      <c r="I102" s="451" t="s">
        <v>69</v>
      </c>
    </row>
    <row r="103" spans="1:9" s="98" customFormat="1" ht="18" customHeight="1" x14ac:dyDescent="0.2">
      <c r="A103" s="307" t="s">
        <v>1928</v>
      </c>
      <c r="B103" s="418" t="s">
        <v>1929</v>
      </c>
      <c r="C103" s="433">
        <v>94.780404723007209</v>
      </c>
      <c r="D103" s="434">
        <v>88.859627705446215</v>
      </c>
      <c r="E103" s="435">
        <f t="shared" ref="E103:E166" si="4">D103/C103*100-100</f>
        <v>-6.2468366060097367</v>
      </c>
      <c r="F103" s="433">
        <v>98.484848484848499</v>
      </c>
      <c r="G103" s="434">
        <v>106.43939393939392</v>
      </c>
      <c r="H103" s="435">
        <f t="shared" ref="H103:H166" si="5">G103/F103*100-100</f>
        <v>8.0769230769230518</v>
      </c>
      <c r="I103" s="451" t="s">
        <v>2492</v>
      </c>
    </row>
    <row r="104" spans="1:9" s="98" customFormat="1" ht="18" customHeight="1" x14ac:dyDescent="0.2">
      <c r="A104" s="307" t="s">
        <v>1930</v>
      </c>
      <c r="B104" s="418" t="s">
        <v>1931</v>
      </c>
      <c r="C104" s="433">
        <v>96.996947182751512</v>
      </c>
      <c r="D104" s="434">
        <v>91.267791243290503</v>
      </c>
      <c r="E104" s="435">
        <f t="shared" si="4"/>
        <v>-5.9065322217478951</v>
      </c>
      <c r="F104" s="433">
        <v>98.333333333333329</v>
      </c>
      <c r="G104" s="434">
        <v>94.047619047619079</v>
      </c>
      <c r="H104" s="435">
        <f t="shared" si="5"/>
        <v>-4.3583535108958529</v>
      </c>
      <c r="I104" s="451" t="s">
        <v>356</v>
      </c>
    </row>
    <row r="105" spans="1:9" s="98" customFormat="1" ht="18" customHeight="1" x14ac:dyDescent="0.2">
      <c r="A105" s="307" t="s">
        <v>1932</v>
      </c>
      <c r="B105" s="411" t="s">
        <v>357</v>
      </c>
      <c r="C105" s="460">
        <v>103.47276116761839</v>
      </c>
      <c r="D105" s="461">
        <v>108.35328264875547</v>
      </c>
      <c r="E105" s="462">
        <f t="shared" si="4"/>
        <v>4.7167210249961187</v>
      </c>
      <c r="F105" s="460">
        <v>98.025835185336675</v>
      </c>
      <c r="G105" s="461">
        <v>104.33038599031148</v>
      </c>
      <c r="H105" s="462">
        <f t="shared" si="5"/>
        <v>6.4315196020057925</v>
      </c>
      <c r="I105" s="412" t="s">
        <v>358</v>
      </c>
    </row>
    <row r="106" spans="1:9" s="98" customFormat="1" ht="36.75" customHeight="1" x14ac:dyDescent="0.2">
      <c r="A106" s="307" t="s">
        <v>1321</v>
      </c>
      <c r="B106" s="418" t="s">
        <v>1933</v>
      </c>
      <c r="C106" s="433">
        <v>101.74026327164837</v>
      </c>
      <c r="D106" s="434">
        <v>106.53862502336797</v>
      </c>
      <c r="E106" s="435">
        <f t="shared" si="4"/>
        <v>4.7162859593825601</v>
      </c>
      <c r="F106" s="433">
        <v>99.712409995239639</v>
      </c>
      <c r="G106" s="434">
        <v>103.48738051281818</v>
      </c>
      <c r="H106" s="435">
        <f t="shared" si="5"/>
        <v>3.7858582675503953</v>
      </c>
      <c r="I106" s="451" t="s">
        <v>2493</v>
      </c>
    </row>
    <row r="107" spans="1:9" s="98" customFormat="1" ht="18" customHeight="1" x14ac:dyDescent="0.2">
      <c r="A107" s="307" t="s">
        <v>1934</v>
      </c>
      <c r="B107" s="418" t="s">
        <v>1935</v>
      </c>
      <c r="C107" s="433">
        <v>101.74026327164837</v>
      </c>
      <c r="D107" s="434">
        <v>106.53862502336797</v>
      </c>
      <c r="E107" s="435">
        <f t="shared" si="4"/>
        <v>4.7162859593825601</v>
      </c>
      <c r="F107" s="433">
        <v>99.712409995239639</v>
      </c>
      <c r="G107" s="434">
        <v>103.48738051281818</v>
      </c>
      <c r="H107" s="435">
        <f t="shared" si="5"/>
        <v>3.7858582675503953</v>
      </c>
      <c r="I107" s="451" t="s">
        <v>2494</v>
      </c>
    </row>
    <row r="108" spans="1:9" s="98" customFormat="1" ht="18" customHeight="1" x14ac:dyDescent="0.2">
      <c r="A108" s="307" t="s">
        <v>1322</v>
      </c>
      <c r="B108" s="418" t="s">
        <v>1936</v>
      </c>
      <c r="C108" s="433">
        <v>106.85174145619222</v>
      </c>
      <c r="D108" s="434">
        <v>109.17836874678299</v>
      </c>
      <c r="E108" s="435">
        <f t="shared" si="4"/>
        <v>2.1774350692680571</v>
      </c>
      <c r="F108" s="433">
        <v>104.93192400464102</v>
      </c>
      <c r="G108" s="434">
        <v>104.37161601473355</v>
      </c>
      <c r="H108" s="435">
        <f t="shared" si="5"/>
        <v>-0.53397285451727328</v>
      </c>
      <c r="I108" s="451" t="s">
        <v>2495</v>
      </c>
    </row>
    <row r="109" spans="1:9" ht="18" customHeight="1" x14ac:dyDescent="0.2">
      <c r="A109" s="305" t="s">
        <v>1937</v>
      </c>
      <c r="B109" s="419" t="s">
        <v>1938</v>
      </c>
      <c r="C109" s="436">
        <v>109.68881918829358</v>
      </c>
      <c r="D109" s="437">
        <v>113.66830633624728</v>
      </c>
      <c r="E109" s="438">
        <f t="shared" si="4"/>
        <v>3.6279788381370537</v>
      </c>
      <c r="F109" s="436">
        <v>106.93099030426686</v>
      </c>
      <c r="G109" s="437">
        <v>105.8655770341889</v>
      </c>
      <c r="H109" s="438">
        <f t="shared" si="5"/>
        <v>-0.99635593670869582</v>
      </c>
      <c r="I109" s="447" t="s">
        <v>73</v>
      </c>
    </row>
    <row r="110" spans="1:9" ht="18" customHeight="1" x14ac:dyDescent="0.2">
      <c r="A110" s="305" t="s">
        <v>1939</v>
      </c>
      <c r="B110" s="419" t="s">
        <v>1940</v>
      </c>
      <c r="C110" s="436">
        <v>95.139474325614614</v>
      </c>
      <c r="D110" s="437">
        <v>92.887991796254667</v>
      </c>
      <c r="E110" s="438">
        <f t="shared" si="4"/>
        <v>-2.366507220393359</v>
      </c>
      <c r="F110" s="436">
        <v>95.19393331358738</v>
      </c>
      <c r="G110" s="437">
        <v>92.045260930175061</v>
      </c>
      <c r="H110" s="438">
        <f t="shared" si="5"/>
        <v>-3.3076397558234873</v>
      </c>
      <c r="I110" s="447" t="s">
        <v>75</v>
      </c>
    </row>
    <row r="111" spans="1:9" ht="18" customHeight="1" x14ac:dyDescent="0.2">
      <c r="A111" s="305" t="s">
        <v>1941</v>
      </c>
      <c r="B111" s="419" t="s">
        <v>76</v>
      </c>
      <c r="C111" s="436">
        <v>100.11621744798036</v>
      </c>
      <c r="D111" s="437">
        <v>98.016921077184819</v>
      </c>
      <c r="E111" s="438">
        <f t="shared" si="4"/>
        <v>-2.0968594542500796</v>
      </c>
      <c r="F111" s="436">
        <v>101.56408527222867</v>
      </c>
      <c r="G111" s="437">
        <v>103.00850553148388</v>
      </c>
      <c r="H111" s="438">
        <f t="shared" si="5"/>
        <v>1.4221762106000853</v>
      </c>
      <c r="I111" s="447" t="s">
        <v>77</v>
      </c>
    </row>
    <row r="112" spans="1:9" ht="18" customHeight="1" x14ac:dyDescent="0.2">
      <c r="A112" s="305" t="s">
        <v>1942</v>
      </c>
      <c r="B112" s="419" t="s">
        <v>78</v>
      </c>
      <c r="C112" s="436">
        <v>96.087793882522121</v>
      </c>
      <c r="D112" s="437">
        <v>93.811259759761924</v>
      </c>
      <c r="E112" s="438">
        <f t="shared" si="4"/>
        <v>-2.3692230103060865</v>
      </c>
      <c r="F112" s="436">
        <v>100.15318393929293</v>
      </c>
      <c r="G112" s="437">
        <v>100</v>
      </c>
      <c r="H112" s="438">
        <f t="shared" si="5"/>
        <v>-0.15294964500156993</v>
      </c>
      <c r="I112" s="447" t="s">
        <v>79</v>
      </c>
    </row>
    <row r="113" spans="1:9" s="98" customFormat="1" ht="18" customHeight="1" x14ac:dyDescent="0.2">
      <c r="A113" s="307" t="s">
        <v>1323</v>
      </c>
      <c r="B113" s="418" t="s">
        <v>1943</v>
      </c>
      <c r="C113" s="433">
        <v>96.859144039367663</v>
      </c>
      <c r="D113" s="434">
        <v>116.7000401709347</v>
      </c>
      <c r="E113" s="435">
        <f t="shared" si="4"/>
        <v>20.484277791576247</v>
      </c>
      <c r="F113" s="433">
        <v>113.99688245692788</v>
      </c>
      <c r="G113" s="434">
        <v>108.19967218479961</v>
      </c>
      <c r="H113" s="435">
        <f t="shared" si="5"/>
        <v>-5.0854112386087991</v>
      </c>
      <c r="I113" s="451" t="s">
        <v>2496</v>
      </c>
    </row>
    <row r="114" spans="1:9" ht="18" customHeight="1" x14ac:dyDescent="0.2">
      <c r="A114" s="305" t="s">
        <v>1944</v>
      </c>
      <c r="B114" s="419" t="s">
        <v>1945</v>
      </c>
      <c r="C114" s="436">
        <v>87.95613772367993</v>
      </c>
      <c r="D114" s="437">
        <v>124.66284127135485</v>
      </c>
      <c r="E114" s="438">
        <f t="shared" si="4"/>
        <v>41.732964290668917</v>
      </c>
      <c r="F114" s="436">
        <v>83.613144610866769</v>
      </c>
      <c r="G114" s="437">
        <v>91.780059454808523</v>
      </c>
      <c r="H114" s="438">
        <f t="shared" si="5"/>
        <v>9.7675011290991876</v>
      </c>
      <c r="I114" s="447" t="s">
        <v>2497</v>
      </c>
    </row>
    <row r="115" spans="1:9" ht="18" customHeight="1" x14ac:dyDescent="0.2">
      <c r="A115" s="305" t="s">
        <v>1946</v>
      </c>
      <c r="B115" s="419" t="s">
        <v>1947</v>
      </c>
      <c r="C115" s="436">
        <v>98.784867772095481</v>
      </c>
      <c r="D115" s="437">
        <v>117.64968860690919</v>
      </c>
      <c r="E115" s="438">
        <f t="shared" si="4"/>
        <v>19.096873094304641</v>
      </c>
      <c r="F115" s="436">
        <v>119.17767953023996</v>
      </c>
      <c r="G115" s="437">
        <v>110.16000172451658</v>
      </c>
      <c r="H115" s="438">
        <f t="shared" si="5"/>
        <v>-7.5665828041527163</v>
      </c>
      <c r="I115" s="447" t="s">
        <v>2498</v>
      </c>
    </row>
    <row r="116" spans="1:9" ht="18" customHeight="1" x14ac:dyDescent="0.2">
      <c r="A116" s="305" t="s">
        <v>1948</v>
      </c>
      <c r="B116" s="419" t="s">
        <v>1949</v>
      </c>
      <c r="C116" s="436">
        <v>94.461704436928073</v>
      </c>
      <c r="D116" s="437">
        <v>123.07140616570597</v>
      </c>
      <c r="E116" s="438">
        <f t="shared" si="4"/>
        <v>30.287090307459493</v>
      </c>
      <c r="F116" s="436">
        <v>101.27533881234844</v>
      </c>
      <c r="G116" s="437">
        <v>121.67866831561078</v>
      </c>
      <c r="H116" s="438">
        <f t="shared" si="5"/>
        <v>20.146394712208632</v>
      </c>
      <c r="I116" s="447" t="s">
        <v>404</v>
      </c>
    </row>
    <row r="117" spans="1:9" s="97" customFormat="1" ht="18" customHeight="1" x14ac:dyDescent="0.2">
      <c r="A117" s="305" t="s">
        <v>1950</v>
      </c>
      <c r="B117" s="419" t="s">
        <v>1951</v>
      </c>
      <c r="C117" s="436">
        <v>102.43774510067762</v>
      </c>
      <c r="D117" s="437">
        <v>94.046960227005897</v>
      </c>
      <c r="E117" s="438">
        <f t="shared" si="4"/>
        <v>-8.1911065744615001</v>
      </c>
      <c r="F117" s="436">
        <v>98.668393269866883</v>
      </c>
      <c r="G117" s="437">
        <v>108.72279171041667</v>
      </c>
      <c r="H117" s="438">
        <f t="shared" si="5"/>
        <v>10.190090369719627</v>
      </c>
      <c r="I117" s="447" t="s">
        <v>2499</v>
      </c>
    </row>
    <row r="118" spans="1:9" ht="18" customHeight="1" x14ac:dyDescent="0.2">
      <c r="A118" s="305" t="s">
        <v>1952</v>
      </c>
      <c r="B118" s="419" t="s">
        <v>1953</v>
      </c>
      <c r="C118" s="436">
        <v>105.22559705833645</v>
      </c>
      <c r="D118" s="437">
        <v>107.35599541043082</v>
      </c>
      <c r="E118" s="438">
        <f t="shared" si="4"/>
        <v>2.0246008686586947</v>
      </c>
      <c r="F118" s="436">
        <v>114.58672858946379</v>
      </c>
      <c r="G118" s="437">
        <v>108.63996080720132</v>
      </c>
      <c r="H118" s="438">
        <f t="shared" si="5"/>
        <v>-5.189752648902541</v>
      </c>
      <c r="I118" s="447" t="s">
        <v>2500</v>
      </c>
    </row>
    <row r="119" spans="1:9" s="98" customFormat="1" ht="18" customHeight="1" x14ac:dyDescent="0.2">
      <c r="A119" s="307" t="s">
        <v>1324</v>
      </c>
      <c r="B119" s="418" t="s">
        <v>1954</v>
      </c>
      <c r="C119" s="433">
        <v>134.84070772356975</v>
      </c>
      <c r="D119" s="434">
        <v>112.14023889150955</v>
      </c>
      <c r="E119" s="435">
        <f t="shared" si="4"/>
        <v>-16.835026465892852</v>
      </c>
      <c r="F119" s="433">
        <v>128.28840945907791</v>
      </c>
      <c r="G119" s="434">
        <v>120.74876030516536</v>
      </c>
      <c r="H119" s="435">
        <f t="shared" si="5"/>
        <v>-5.8771086068516496</v>
      </c>
      <c r="I119" s="451" t="s">
        <v>2501</v>
      </c>
    </row>
    <row r="120" spans="1:9" ht="18" customHeight="1" x14ac:dyDescent="0.2">
      <c r="A120" s="305" t="s">
        <v>1955</v>
      </c>
      <c r="B120" s="419" t="s">
        <v>1956</v>
      </c>
      <c r="C120" s="436">
        <v>163.3286337598806</v>
      </c>
      <c r="D120" s="437">
        <v>124.40986310325145</v>
      </c>
      <c r="E120" s="438">
        <f t="shared" si="4"/>
        <v>-23.828504384507383</v>
      </c>
      <c r="F120" s="436">
        <v>133.478971161716</v>
      </c>
      <c r="G120" s="437">
        <v>114.68914457800383</v>
      </c>
      <c r="H120" s="438">
        <f t="shared" si="5"/>
        <v>-14.076993866657403</v>
      </c>
      <c r="I120" s="447" t="s">
        <v>2502</v>
      </c>
    </row>
    <row r="121" spans="1:9" ht="18" customHeight="1" x14ac:dyDescent="0.2">
      <c r="A121" s="305" t="s">
        <v>1957</v>
      </c>
      <c r="B121" s="419" t="s">
        <v>1958</v>
      </c>
      <c r="C121" s="436">
        <v>94.282671631189999</v>
      </c>
      <c r="D121" s="437">
        <v>109.65591736711038</v>
      </c>
      <c r="E121" s="438">
        <f t="shared" si="4"/>
        <v>16.30548378609447</v>
      </c>
      <c r="F121" s="436">
        <v>122.29377594272133</v>
      </c>
      <c r="G121" s="437">
        <v>135.86497196480224</v>
      </c>
      <c r="H121" s="438">
        <f t="shared" si="5"/>
        <v>11.097209091358209</v>
      </c>
      <c r="I121" s="447" t="s">
        <v>2503</v>
      </c>
    </row>
    <row r="122" spans="1:9" ht="18" customHeight="1" x14ac:dyDescent="0.2">
      <c r="A122" s="305" t="s">
        <v>1959</v>
      </c>
      <c r="B122" s="419" t="s">
        <v>1960</v>
      </c>
      <c r="C122" s="436">
        <v>151.36240492583644</v>
      </c>
      <c r="D122" s="437">
        <v>111.00025913020046</v>
      </c>
      <c r="E122" s="438">
        <f t="shared" si="4"/>
        <v>-26.665898850782895</v>
      </c>
      <c r="F122" s="436">
        <v>137.56415836638544</v>
      </c>
      <c r="G122" s="437">
        <v>110.77419252093613</v>
      </c>
      <c r="H122" s="438">
        <f t="shared" si="5"/>
        <v>-19.47452458808165</v>
      </c>
      <c r="I122" s="447" t="s">
        <v>2504</v>
      </c>
    </row>
    <row r="123" spans="1:9" ht="18" customHeight="1" x14ac:dyDescent="0.2">
      <c r="A123" s="305" t="s">
        <v>1961</v>
      </c>
      <c r="B123" s="419" t="s">
        <v>1962</v>
      </c>
      <c r="C123" s="436">
        <v>158.71373757271783</v>
      </c>
      <c r="D123" s="437">
        <v>114.36114028616872</v>
      </c>
      <c r="E123" s="438">
        <f t="shared" si="4"/>
        <v>-27.945027295591288</v>
      </c>
      <c r="F123" s="436">
        <v>114.18128703740616</v>
      </c>
      <c r="G123" s="437">
        <v>120.11890024499736</v>
      </c>
      <c r="H123" s="438">
        <f t="shared" si="5"/>
        <v>5.2001631455126329</v>
      </c>
      <c r="I123" s="447" t="s">
        <v>2505</v>
      </c>
    </row>
    <row r="124" spans="1:9" s="98" customFormat="1" ht="18" customHeight="1" x14ac:dyDescent="0.2">
      <c r="A124" s="307" t="s">
        <v>1325</v>
      </c>
      <c r="B124" s="411" t="s">
        <v>1963</v>
      </c>
      <c r="C124" s="460">
        <v>93.8810066994766</v>
      </c>
      <c r="D124" s="461">
        <v>114.78791602122512</v>
      </c>
      <c r="E124" s="462">
        <f t="shared" si="4"/>
        <v>22.269583653564595</v>
      </c>
      <c r="F124" s="460">
        <v>94.830856393887657</v>
      </c>
      <c r="G124" s="461">
        <v>103.98391880289137</v>
      </c>
      <c r="H124" s="462">
        <f t="shared" si="5"/>
        <v>9.6519875039256391</v>
      </c>
      <c r="I124" s="412" t="s">
        <v>2506</v>
      </c>
    </row>
    <row r="125" spans="1:9" ht="18" customHeight="1" x14ac:dyDescent="0.2">
      <c r="A125" s="305" t="s">
        <v>1964</v>
      </c>
      <c r="B125" s="419" t="s">
        <v>1965</v>
      </c>
      <c r="C125" s="436">
        <v>85.250930838993426</v>
      </c>
      <c r="D125" s="437">
        <v>111.31816097161</v>
      </c>
      <c r="E125" s="438">
        <f t="shared" si="4"/>
        <v>30.577062181112893</v>
      </c>
      <c r="F125" s="436">
        <v>96.416844881266471</v>
      </c>
      <c r="G125" s="437">
        <v>110.86473629008263</v>
      </c>
      <c r="H125" s="438">
        <f t="shared" si="5"/>
        <v>14.984820781688285</v>
      </c>
      <c r="I125" s="447" t="s">
        <v>2507</v>
      </c>
    </row>
    <row r="126" spans="1:9" ht="18" customHeight="1" x14ac:dyDescent="0.2">
      <c r="A126" s="305" t="s">
        <v>1966</v>
      </c>
      <c r="B126" s="419" t="s">
        <v>1967</v>
      </c>
      <c r="C126" s="436">
        <v>116.19277360352497</v>
      </c>
      <c r="D126" s="437">
        <v>112.47889732138151</v>
      </c>
      <c r="E126" s="438">
        <f t="shared" si="4"/>
        <v>-3.1963057313839585</v>
      </c>
      <c r="F126" s="436">
        <v>117.09610458681078</v>
      </c>
      <c r="G126" s="437">
        <v>124.01650159185054</v>
      </c>
      <c r="H126" s="438">
        <f t="shared" si="5"/>
        <v>5.9100147092504045</v>
      </c>
      <c r="I126" s="447" t="s">
        <v>2508</v>
      </c>
    </row>
    <row r="127" spans="1:9" ht="18" customHeight="1" x14ac:dyDescent="0.2">
      <c r="A127" s="305" t="s">
        <v>1968</v>
      </c>
      <c r="B127" s="419" t="s">
        <v>1969</v>
      </c>
      <c r="C127" s="436">
        <v>98.843308516533682</v>
      </c>
      <c r="D127" s="437">
        <v>107.96459381073942</v>
      </c>
      <c r="E127" s="438">
        <f t="shared" si="4"/>
        <v>9.2280250743326633</v>
      </c>
      <c r="F127" s="436">
        <v>99.17644488097126</v>
      </c>
      <c r="G127" s="437">
        <v>97.621420802373066</v>
      </c>
      <c r="H127" s="438">
        <f t="shared" si="5"/>
        <v>-1.5679369032278743</v>
      </c>
      <c r="I127" s="447" t="s">
        <v>2509</v>
      </c>
    </row>
    <row r="128" spans="1:9" ht="18" customHeight="1" x14ac:dyDescent="0.2">
      <c r="A128" s="305" t="s">
        <v>1970</v>
      </c>
      <c r="B128" s="419" t="s">
        <v>1971</v>
      </c>
      <c r="C128" s="436">
        <v>114.68300882953106</v>
      </c>
      <c r="D128" s="437">
        <v>127.83600607979243</v>
      </c>
      <c r="E128" s="438">
        <f t="shared" si="4"/>
        <v>11.46900258765659</v>
      </c>
      <c r="F128" s="436">
        <v>88.036491127188</v>
      </c>
      <c r="G128" s="437">
        <v>89.651623755583998</v>
      </c>
      <c r="H128" s="438">
        <f t="shared" si="5"/>
        <v>1.8346172226044075</v>
      </c>
      <c r="I128" s="447" t="s">
        <v>2510</v>
      </c>
    </row>
    <row r="129" spans="1:9" s="97" customFormat="1" ht="18" customHeight="1" x14ac:dyDescent="0.2">
      <c r="A129" s="305" t="s">
        <v>1972</v>
      </c>
      <c r="B129" s="419" t="s">
        <v>1973</v>
      </c>
      <c r="C129" s="436">
        <v>104.60295278360617</v>
      </c>
      <c r="D129" s="437">
        <v>120.15649309662172</v>
      </c>
      <c r="E129" s="438">
        <f t="shared" si="4"/>
        <v>14.869121663507357</v>
      </c>
      <c r="F129" s="436">
        <v>91.364846861277485</v>
      </c>
      <c r="G129" s="437">
        <v>101.49437426569132</v>
      </c>
      <c r="H129" s="438">
        <f t="shared" si="5"/>
        <v>11.086898027415131</v>
      </c>
      <c r="I129" s="447" t="s">
        <v>2511</v>
      </c>
    </row>
    <row r="130" spans="1:9" s="98" customFormat="1" ht="18" customHeight="1" x14ac:dyDescent="0.2">
      <c r="A130" s="307" t="s">
        <v>1326</v>
      </c>
      <c r="B130" s="418" t="s">
        <v>1974</v>
      </c>
      <c r="C130" s="433">
        <v>85.574363222976771</v>
      </c>
      <c r="D130" s="434">
        <v>79.878652127167939</v>
      </c>
      <c r="E130" s="435">
        <f t="shared" si="4"/>
        <v>-6.6558615002110031</v>
      </c>
      <c r="F130" s="433">
        <v>103.61922656008142</v>
      </c>
      <c r="G130" s="434">
        <v>81.929445818558705</v>
      </c>
      <c r="H130" s="435">
        <f t="shared" si="5"/>
        <v>-20.932197104314753</v>
      </c>
      <c r="I130" s="451" t="s">
        <v>2512</v>
      </c>
    </row>
    <row r="131" spans="1:9" ht="18" customHeight="1" x14ac:dyDescent="0.2">
      <c r="A131" s="305" t="s">
        <v>1975</v>
      </c>
      <c r="B131" s="419" t="s">
        <v>1976</v>
      </c>
      <c r="C131" s="436">
        <v>85.574363222976771</v>
      </c>
      <c r="D131" s="437">
        <v>79.878652127167939</v>
      </c>
      <c r="E131" s="438">
        <f t="shared" si="4"/>
        <v>-6.6558615002110031</v>
      </c>
      <c r="F131" s="436">
        <v>103.61922656008142</v>
      </c>
      <c r="G131" s="437">
        <v>81.929445818558705</v>
      </c>
      <c r="H131" s="438">
        <f t="shared" si="5"/>
        <v>-20.932197104314753</v>
      </c>
      <c r="I131" s="447" t="s">
        <v>2513</v>
      </c>
    </row>
    <row r="132" spans="1:9" s="98" customFormat="1" ht="18" customHeight="1" x14ac:dyDescent="0.2">
      <c r="A132" s="307" t="s">
        <v>1977</v>
      </c>
      <c r="B132" s="418" t="s">
        <v>1978</v>
      </c>
      <c r="C132" s="433">
        <v>111.86369329656094</v>
      </c>
      <c r="D132" s="434">
        <v>112.76725176753278</v>
      </c>
      <c r="E132" s="435">
        <f t="shared" si="4"/>
        <v>0.80773166372796368</v>
      </c>
      <c r="F132" s="433">
        <v>97.859065330097664</v>
      </c>
      <c r="G132" s="434">
        <v>95.531255993134167</v>
      </c>
      <c r="H132" s="435">
        <f t="shared" si="5"/>
        <v>-2.3787365320845311</v>
      </c>
      <c r="I132" s="451" t="s">
        <v>2514</v>
      </c>
    </row>
    <row r="133" spans="1:9" s="97" customFormat="1" ht="18" customHeight="1" x14ac:dyDescent="0.2">
      <c r="A133" s="305" t="s">
        <v>1979</v>
      </c>
      <c r="B133" s="419" t="s">
        <v>1980</v>
      </c>
      <c r="C133" s="436">
        <v>114.751263757567</v>
      </c>
      <c r="D133" s="437">
        <v>103.28464441680801</v>
      </c>
      <c r="E133" s="438">
        <f t="shared" si="4"/>
        <v>-9.9925865435210568</v>
      </c>
      <c r="F133" s="436">
        <v>101.97242344450525</v>
      </c>
      <c r="G133" s="437">
        <v>100.42917086711498</v>
      </c>
      <c r="H133" s="438">
        <f t="shared" si="5"/>
        <v>-1.5134018838241445</v>
      </c>
      <c r="I133" s="447" t="s">
        <v>2515</v>
      </c>
    </row>
    <row r="134" spans="1:9" ht="18" customHeight="1" x14ac:dyDescent="0.2">
      <c r="A134" s="305" t="s">
        <v>1981</v>
      </c>
      <c r="B134" s="419" t="s">
        <v>1982</v>
      </c>
      <c r="C134" s="436">
        <v>91.326583130661632</v>
      </c>
      <c r="D134" s="437">
        <v>78.39105260797794</v>
      </c>
      <c r="E134" s="438">
        <f t="shared" si="4"/>
        <v>-14.164036449471368</v>
      </c>
      <c r="F134" s="436">
        <v>109.29527617055248</v>
      </c>
      <c r="G134" s="437">
        <v>115.73730911728136</v>
      </c>
      <c r="H134" s="438">
        <f t="shared" si="5"/>
        <v>5.8941549648277913</v>
      </c>
      <c r="I134" s="447" t="s">
        <v>2516</v>
      </c>
    </row>
    <row r="135" spans="1:9" ht="18" customHeight="1" x14ac:dyDescent="0.2">
      <c r="A135" s="305" t="s">
        <v>1983</v>
      </c>
      <c r="B135" s="419" t="s">
        <v>1984</v>
      </c>
      <c r="C135" s="436">
        <v>118.93294190582272</v>
      </c>
      <c r="D135" s="437">
        <v>131.91608260611642</v>
      </c>
      <c r="E135" s="438">
        <f t="shared" si="4"/>
        <v>10.9163537807502</v>
      </c>
      <c r="F135" s="436">
        <v>94.321196238770867</v>
      </c>
      <c r="G135" s="437">
        <v>98.999797627064041</v>
      </c>
      <c r="H135" s="438">
        <f t="shared" si="5"/>
        <v>4.9602863140639784</v>
      </c>
      <c r="I135" s="447" t="s">
        <v>2517</v>
      </c>
    </row>
    <row r="136" spans="1:9" ht="18" customHeight="1" x14ac:dyDescent="0.2">
      <c r="A136" s="305" t="s">
        <v>1985</v>
      </c>
      <c r="B136" s="419" t="s">
        <v>1986</v>
      </c>
      <c r="C136" s="436">
        <v>108.23643275581365</v>
      </c>
      <c r="D136" s="437">
        <v>114.73334285798988</v>
      </c>
      <c r="E136" s="438">
        <f t="shared" si="4"/>
        <v>6.0025168390698553</v>
      </c>
      <c r="F136" s="436">
        <v>92.240613806498956</v>
      </c>
      <c r="G136" s="437">
        <v>83.697917713688398</v>
      </c>
      <c r="H136" s="438">
        <f t="shared" si="5"/>
        <v>-9.2613174829162688</v>
      </c>
      <c r="I136" s="447" t="s">
        <v>2518</v>
      </c>
    </row>
    <row r="137" spans="1:9" ht="18" customHeight="1" x14ac:dyDescent="0.2">
      <c r="A137" s="305" t="s">
        <v>1987</v>
      </c>
      <c r="B137" s="419" t="s">
        <v>1988</v>
      </c>
      <c r="C137" s="436">
        <v>141.75366475050177</v>
      </c>
      <c r="D137" s="437">
        <v>124.90250430378923</v>
      </c>
      <c r="E137" s="438">
        <f t="shared" si="4"/>
        <v>-11.887636539324745</v>
      </c>
      <c r="F137" s="436">
        <v>118.33136181390709</v>
      </c>
      <c r="G137" s="437">
        <v>105.02008373637106</v>
      </c>
      <c r="H137" s="438">
        <f t="shared" si="5"/>
        <v>-11.249154808570452</v>
      </c>
      <c r="I137" s="447" t="s">
        <v>2519</v>
      </c>
    </row>
    <row r="138" spans="1:9" ht="18" customHeight="1" x14ac:dyDescent="0.2">
      <c r="A138" s="305" t="s">
        <v>1989</v>
      </c>
      <c r="B138" s="419" t="s">
        <v>1990</v>
      </c>
      <c r="C138" s="436">
        <v>101.72756687600408</v>
      </c>
      <c r="D138" s="437">
        <v>108.53451481072699</v>
      </c>
      <c r="E138" s="438">
        <f t="shared" si="4"/>
        <v>6.6913503819666857</v>
      </c>
      <c r="F138" s="436">
        <v>98.72287753560876</v>
      </c>
      <c r="G138" s="437">
        <v>112.59997597155881</v>
      </c>
      <c r="H138" s="438">
        <f t="shared" si="5"/>
        <v>14.056618670727715</v>
      </c>
      <c r="I138" s="447" t="s">
        <v>2514</v>
      </c>
    </row>
    <row r="139" spans="1:9" s="98" customFormat="1" ht="18" customHeight="1" x14ac:dyDescent="0.2">
      <c r="A139" s="307" t="s">
        <v>1991</v>
      </c>
      <c r="B139" s="418" t="s">
        <v>1992</v>
      </c>
      <c r="C139" s="433">
        <v>95.139474325614614</v>
      </c>
      <c r="D139" s="434">
        <v>92.887991796254667</v>
      </c>
      <c r="E139" s="435">
        <f t="shared" si="4"/>
        <v>-2.366507220393359</v>
      </c>
      <c r="F139" s="433">
        <v>95.19393331358738</v>
      </c>
      <c r="G139" s="434">
        <v>92.045260930175061</v>
      </c>
      <c r="H139" s="435">
        <f t="shared" si="5"/>
        <v>-3.3076397558234873</v>
      </c>
      <c r="I139" s="451" t="s">
        <v>2520</v>
      </c>
    </row>
    <row r="140" spans="1:9" ht="18" customHeight="1" x14ac:dyDescent="0.2">
      <c r="A140" s="305" t="s">
        <v>1993</v>
      </c>
      <c r="B140" s="419" t="s">
        <v>1994</v>
      </c>
      <c r="C140" s="436">
        <v>95.139474325614614</v>
      </c>
      <c r="D140" s="437">
        <v>92.887991796254667</v>
      </c>
      <c r="E140" s="438">
        <f t="shared" si="4"/>
        <v>-2.366507220393359</v>
      </c>
      <c r="F140" s="436">
        <v>95.19393331358738</v>
      </c>
      <c r="G140" s="437">
        <v>92.045260930175061</v>
      </c>
      <c r="H140" s="438">
        <f t="shared" si="5"/>
        <v>-3.3076397558234873</v>
      </c>
      <c r="I140" s="447" t="s">
        <v>2521</v>
      </c>
    </row>
    <row r="141" spans="1:9" s="98" customFormat="1" ht="18" customHeight="1" x14ac:dyDescent="0.2">
      <c r="A141" s="307" t="s">
        <v>1995</v>
      </c>
      <c r="B141" s="418" t="s">
        <v>76</v>
      </c>
      <c r="C141" s="433">
        <v>103.75892055413107</v>
      </c>
      <c r="D141" s="434">
        <v>100.65429643731254</v>
      </c>
      <c r="E141" s="435">
        <f t="shared" si="4"/>
        <v>-2.992151518383281</v>
      </c>
      <c r="F141" s="433">
        <v>101.74867468866144</v>
      </c>
      <c r="G141" s="434">
        <v>102.75288058515019</v>
      </c>
      <c r="H141" s="435">
        <f t="shared" si="5"/>
        <v>0.98694739716414404</v>
      </c>
      <c r="I141" s="451" t="s">
        <v>2522</v>
      </c>
    </row>
    <row r="142" spans="1:9" ht="18" customHeight="1" x14ac:dyDescent="0.2">
      <c r="A142" s="305" t="s">
        <v>1996</v>
      </c>
      <c r="B142" s="419" t="s">
        <v>1997</v>
      </c>
      <c r="C142" s="436">
        <v>102.83559666227738</v>
      </c>
      <c r="D142" s="437">
        <v>98.386535937767022</v>
      </c>
      <c r="E142" s="438">
        <f t="shared" si="4"/>
        <v>-4.326381981447085</v>
      </c>
      <c r="F142" s="436">
        <v>101.55887374030114</v>
      </c>
      <c r="G142" s="437">
        <v>103.71648121808755</v>
      </c>
      <c r="H142" s="438">
        <f t="shared" si="5"/>
        <v>2.12448937086846</v>
      </c>
      <c r="I142" s="447" t="s">
        <v>2523</v>
      </c>
    </row>
    <row r="143" spans="1:9" ht="18" customHeight="1" x14ac:dyDescent="0.2">
      <c r="A143" s="305" t="s">
        <v>1998</v>
      </c>
      <c r="B143" s="419" t="s">
        <v>1999</v>
      </c>
      <c r="C143" s="436">
        <v>112.49380828779914</v>
      </c>
      <c r="D143" s="437">
        <v>115.63594839602145</v>
      </c>
      <c r="E143" s="438">
        <f t="shared" si="4"/>
        <v>2.7931671583058204</v>
      </c>
      <c r="F143" s="436">
        <v>100.53880647575203</v>
      </c>
      <c r="G143" s="437">
        <v>99.182952344694812</v>
      </c>
      <c r="H143" s="438">
        <f t="shared" si="5"/>
        <v>-1.3485878523774062</v>
      </c>
      <c r="I143" s="447" t="s">
        <v>2524</v>
      </c>
    </row>
    <row r="144" spans="1:9" ht="18" customHeight="1" x14ac:dyDescent="0.2">
      <c r="A144" s="305" t="s">
        <v>2000</v>
      </c>
      <c r="B144" s="409" t="s">
        <v>2001</v>
      </c>
      <c r="C144" s="439">
        <v>100.55665877574557</v>
      </c>
      <c r="D144" s="440">
        <v>95.215775392792395</v>
      </c>
      <c r="E144" s="441">
        <f t="shared" si="4"/>
        <v>-5.3113174681589612</v>
      </c>
      <c r="F144" s="439">
        <v>101.82024681355337</v>
      </c>
      <c r="G144" s="440">
        <v>102.7238887393504</v>
      </c>
      <c r="H144" s="441">
        <f t="shared" si="5"/>
        <v>0.88748746352158037</v>
      </c>
      <c r="I144" s="410" t="s">
        <v>2525</v>
      </c>
    </row>
    <row r="145" spans="1:9" s="98" customFormat="1" ht="24.75" customHeight="1" x14ac:dyDescent="0.2">
      <c r="A145" s="307" t="s">
        <v>2002</v>
      </c>
      <c r="B145" s="418" t="s">
        <v>2003</v>
      </c>
      <c r="C145" s="433">
        <v>93.650636090807211</v>
      </c>
      <c r="D145" s="434">
        <v>93.306994525594916</v>
      </c>
      <c r="E145" s="435">
        <f t="shared" si="4"/>
        <v>-0.36693991579414842</v>
      </c>
      <c r="F145" s="433">
        <v>100.54537486417661</v>
      </c>
      <c r="G145" s="434">
        <v>104.07356905442838</v>
      </c>
      <c r="H145" s="435">
        <f t="shared" si="5"/>
        <v>3.5090566771647929</v>
      </c>
      <c r="I145" s="451" t="s">
        <v>2526</v>
      </c>
    </row>
    <row r="146" spans="1:9" ht="18" customHeight="1" x14ac:dyDescent="0.2">
      <c r="A146" s="305" t="s">
        <v>2004</v>
      </c>
      <c r="B146" s="419" t="s">
        <v>2005</v>
      </c>
      <c r="C146" s="436">
        <v>96.087793882522121</v>
      </c>
      <c r="D146" s="437">
        <v>93.811259759761924</v>
      </c>
      <c r="E146" s="438">
        <f t="shared" si="4"/>
        <v>-2.3692230103060865</v>
      </c>
      <c r="F146" s="436">
        <v>100.15318393929293</v>
      </c>
      <c r="G146" s="437">
        <v>100</v>
      </c>
      <c r="H146" s="438">
        <f t="shared" si="5"/>
        <v>-0.15294964500156993</v>
      </c>
      <c r="I146" s="447" t="s">
        <v>2527</v>
      </c>
    </row>
    <row r="147" spans="1:9" ht="39.75" customHeight="1" x14ac:dyDescent="0.2">
      <c r="A147" s="305" t="s">
        <v>2006</v>
      </c>
      <c r="B147" s="419" t="s">
        <v>2007</v>
      </c>
      <c r="C147" s="436">
        <v>93.595053699665741</v>
      </c>
      <c r="D147" s="437">
        <v>93.295494134614998</v>
      </c>
      <c r="E147" s="438">
        <f t="shared" si="4"/>
        <v>-0.32005918390942156</v>
      </c>
      <c r="F147" s="436">
        <v>100.57474038944513</v>
      </c>
      <c r="G147" s="437">
        <v>104.37857992390811</v>
      </c>
      <c r="H147" s="438">
        <f t="shared" si="5"/>
        <v>3.782102265174899</v>
      </c>
      <c r="I147" s="447" t="s">
        <v>2528</v>
      </c>
    </row>
    <row r="148" spans="1:9" s="98" customFormat="1" ht="28.5" customHeight="1" x14ac:dyDescent="0.2">
      <c r="A148" s="307" t="s">
        <v>1327</v>
      </c>
      <c r="B148" s="418" t="s">
        <v>2008</v>
      </c>
      <c r="C148" s="433">
        <v>97.130873234195164</v>
      </c>
      <c r="D148" s="434">
        <v>98.551856596769028</v>
      </c>
      <c r="E148" s="435">
        <f t="shared" si="4"/>
        <v>1.4629574668269356</v>
      </c>
      <c r="F148" s="433">
        <v>105.5172758153236</v>
      </c>
      <c r="G148" s="434">
        <v>102.58717265378125</v>
      </c>
      <c r="H148" s="435">
        <f t="shared" si="5"/>
        <v>-2.7768942468441082</v>
      </c>
      <c r="I148" s="451" t="s">
        <v>2529</v>
      </c>
    </row>
    <row r="149" spans="1:9" s="97" customFormat="1" ht="18" customHeight="1" x14ac:dyDescent="0.2">
      <c r="A149" s="305" t="s">
        <v>2009</v>
      </c>
      <c r="B149" s="419" t="s">
        <v>80</v>
      </c>
      <c r="C149" s="436">
        <v>101.42147380291783</v>
      </c>
      <c r="D149" s="437">
        <v>97.360668545987323</v>
      </c>
      <c r="E149" s="438">
        <f t="shared" si="4"/>
        <v>-4.0038909953344444</v>
      </c>
      <c r="F149" s="436">
        <v>107.16420627294308</v>
      </c>
      <c r="G149" s="437">
        <v>102.09171417346111</v>
      </c>
      <c r="H149" s="438">
        <f t="shared" si="5"/>
        <v>-4.733382792536645</v>
      </c>
      <c r="I149" s="447" t="s">
        <v>81</v>
      </c>
    </row>
    <row r="150" spans="1:9" ht="18" customHeight="1" x14ac:dyDescent="0.2">
      <c r="A150" s="305" t="s">
        <v>2010</v>
      </c>
      <c r="B150" s="419" t="s">
        <v>82</v>
      </c>
      <c r="C150" s="436">
        <v>95.911756594463625</v>
      </c>
      <c r="D150" s="437">
        <v>93.429212440777064</v>
      </c>
      <c r="E150" s="438">
        <f t="shared" si="4"/>
        <v>-2.5883627219792373</v>
      </c>
      <c r="F150" s="436">
        <v>98.016096340554043</v>
      </c>
      <c r="G150" s="437">
        <v>107.67964439814615</v>
      </c>
      <c r="H150" s="438">
        <f t="shared" si="5"/>
        <v>9.8591439757163926</v>
      </c>
      <c r="I150" s="447" t="s">
        <v>83</v>
      </c>
    </row>
    <row r="151" spans="1:9" ht="18" customHeight="1" x14ac:dyDescent="0.2">
      <c r="A151" s="305" t="s">
        <v>2011</v>
      </c>
      <c r="B151" s="419" t="s">
        <v>84</v>
      </c>
      <c r="C151" s="436">
        <v>78.939249435819832</v>
      </c>
      <c r="D151" s="437">
        <v>106.64690339048603</v>
      </c>
      <c r="E151" s="438">
        <f t="shared" si="4"/>
        <v>35.099971373801111</v>
      </c>
      <c r="F151" s="436">
        <v>110.02318972053297</v>
      </c>
      <c r="G151" s="437">
        <v>97.819287614383754</v>
      </c>
      <c r="H151" s="438">
        <f t="shared" si="5"/>
        <v>-11.092118068152743</v>
      </c>
      <c r="I151" s="447" t="s">
        <v>85</v>
      </c>
    </row>
    <row r="152" spans="1:9" ht="18" customHeight="1" x14ac:dyDescent="0.2">
      <c r="A152" s="305" t="s">
        <v>2012</v>
      </c>
      <c r="B152" s="419" t="s">
        <v>86</v>
      </c>
      <c r="C152" s="436">
        <v>100.26191813867609</v>
      </c>
      <c r="D152" s="437">
        <v>92.756909727019561</v>
      </c>
      <c r="E152" s="438">
        <f t="shared" si="4"/>
        <v>-7.485402784012237</v>
      </c>
      <c r="F152" s="436">
        <v>104.34079591946188</v>
      </c>
      <c r="G152" s="437">
        <v>102.68074076462204</v>
      </c>
      <c r="H152" s="438">
        <f t="shared" si="5"/>
        <v>-1.5909933791584194</v>
      </c>
      <c r="I152" s="447" t="s">
        <v>87</v>
      </c>
    </row>
    <row r="153" spans="1:9" ht="18" customHeight="1" x14ac:dyDescent="0.2">
      <c r="A153" s="305" t="s">
        <v>2013</v>
      </c>
      <c r="B153" s="419" t="s">
        <v>2014</v>
      </c>
      <c r="C153" s="436">
        <v>86.088880349886509</v>
      </c>
      <c r="D153" s="437">
        <v>97.920801021853649</v>
      </c>
      <c r="E153" s="438">
        <f t="shared" si="4"/>
        <v>13.743843135001057</v>
      </c>
      <c r="F153" s="436">
        <v>94.488587735900069</v>
      </c>
      <c r="G153" s="437">
        <v>105.96600118805743</v>
      </c>
      <c r="H153" s="438">
        <f t="shared" si="5"/>
        <v>12.146877974552069</v>
      </c>
      <c r="I153" s="447" t="s">
        <v>88</v>
      </c>
    </row>
    <row r="154" spans="1:9" ht="18" customHeight="1" x14ac:dyDescent="0.2">
      <c r="A154" s="305" t="s">
        <v>2015</v>
      </c>
      <c r="B154" s="419" t="s">
        <v>2016</v>
      </c>
      <c r="C154" s="436">
        <v>103.7978090207643</v>
      </c>
      <c r="D154" s="437">
        <v>104.15890773519543</v>
      </c>
      <c r="E154" s="438">
        <f t="shared" si="4"/>
        <v>0.34788664408020509</v>
      </c>
      <c r="F154" s="436">
        <v>101.0651220406754</v>
      </c>
      <c r="G154" s="437">
        <v>104.50888152213595</v>
      </c>
      <c r="H154" s="438">
        <f t="shared" si="5"/>
        <v>3.407465812067727</v>
      </c>
      <c r="I154" s="447" t="s">
        <v>2530</v>
      </c>
    </row>
    <row r="155" spans="1:9" s="98" customFormat="1" ht="18" customHeight="1" x14ac:dyDescent="0.2">
      <c r="A155" s="307" t="s">
        <v>1328</v>
      </c>
      <c r="B155" s="418" t="s">
        <v>2017</v>
      </c>
      <c r="C155" s="433">
        <v>106.95156684875779</v>
      </c>
      <c r="D155" s="434">
        <v>97.101637548143415</v>
      </c>
      <c r="E155" s="435">
        <f t="shared" si="4"/>
        <v>-9.2097101434178654</v>
      </c>
      <c r="F155" s="433">
        <v>107.38659397047972</v>
      </c>
      <c r="G155" s="434">
        <v>98.396466131642853</v>
      </c>
      <c r="H155" s="435">
        <f t="shared" si="5"/>
        <v>-8.3717413006955326</v>
      </c>
      <c r="I155" s="451" t="s">
        <v>2531</v>
      </c>
    </row>
    <row r="156" spans="1:9" s="97" customFormat="1" ht="18" customHeight="1" x14ac:dyDescent="0.2">
      <c r="A156" s="309" t="s">
        <v>2018</v>
      </c>
      <c r="B156" s="419" t="s">
        <v>2019</v>
      </c>
      <c r="C156" s="436">
        <v>108.3895470965</v>
      </c>
      <c r="D156" s="437">
        <v>94.445769341073927</v>
      </c>
      <c r="E156" s="438">
        <f t="shared" si="4"/>
        <v>-12.864504123272908</v>
      </c>
      <c r="F156" s="436">
        <v>100.6326557966773</v>
      </c>
      <c r="G156" s="437">
        <v>88.28613522208525</v>
      </c>
      <c r="H156" s="438">
        <f t="shared" si="5"/>
        <v>-12.268900663356746</v>
      </c>
      <c r="I156" s="447" t="s">
        <v>2532</v>
      </c>
    </row>
    <row r="157" spans="1:9" ht="18" customHeight="1" x14ac:dyDescent="0.2">
      <c r="A157" s="309" t="s">
        <v>2020</v>
      </c>
      <c r="B157" s="419" t="s">
        <v>2021</v>
      </c>
      <c r="C157" s="436">
        <v>100.11021146986219</v>
      </c>
      <c r="D157" s="437">
        <v>96.829811081853279</v>
      </c>
      <c r="E157" s="438">
        <f t="shared" si="4"/>
        <v>-3.2767889906979804</v>
      </c>
      <c r="F157" s="436">
        <v>104.70908107786828</v>
      </c>
      <c r="G157" s="437">
        <v>95.003759880669165</v>
      </c>
      <c r="H157" s="438">
        <f t="shared" si="5"/>
        <v>-9.2688438264314641</v>
      </c>
      <c r="I157" s="447" t="s">
        <v>2533</v>
      </c>
    </row>
    <row r="158" spans="1:9" ht="18" customHeight="1" x14ac:dyDescent="0.2">
      <c r="A158" s="310" t="s">
        <v>2022</v>
      </c>
      <c r="B158" s="419" t="s">
        <v>2023</v>
      </c>
      <c r="C158" s="436">
        <v>118.0443801614137</v>
      </c>
      <c r="D158" s="437">
        <v>99.658831480268262</v>
      </c>
      <c r="E158" s="438">
        <f t="shared" si="4"/>
        <v>-15.575115609913041</v>
      </c>
      <c r="F158" s="436">
        <v>114.66311208140172</v>
      </c>
      <c r="G158" s="437">
        <v>113.22898615817523</v>
      </c>
      <c r="H158" s="438">
        <f t="shared" si="5"/>
        <v>-1.2507299838577381</v>
      </c>
      <c r="I158" s="447" t="s">
        <v>2534</v>
      </c>
    </row>
    <row r="159" spans="1:9" ht="18" customHeight="1" x14ac:dyDescent="0.2">
      <c r="A159" s="310" t="s">
        <v>2024</v>
      </c>
      <c r="B159" s="419" t="s">
        <v>441</v>
      </c>
      <c r="C159" s="436">
        <v>112.34500574945288</v>
      </c>
      <c r="D159" s="437">
        <v>100.45581855725902</v>
      </c>
      <c r="E159" s="438">
        <f t="shared" si="4"/>
        <v>-10.582746525207028</v>
      </c>
      <c r="F159" s="436">
        <v>121.47763857356659</v>
      </c>
      <c r="G159" s="437">
        <v>116.6278025494823</v>
      </c>
      <c r="H159" s="438">
        <f t="shared" si="5"/>
        <v>-3.992369361993525</v>
      </c>
      <c r="I159" s="447" t="s">
        <v>442</v>
      </c>
    </row>
    <row r="160" spans="1:9" s="98" customFormat="1" ht="18" customHeight="1" x14ac:dyDescent="0.2">
      <c r="A160" s="308" t="s">
        <v>1329</v>
      </c>
      <c r="B160" s="418" t="s">
        <v>2025</v>
      </c>
      <c r="C160" s="433">
        <v>100.64787396450544</v>
      </c>
      <c r="D160" s="434">
        <v>97.421125608574471</v>
      </c>
      <c r="E160" s="435">
        <f t="shared" si="4"/>
        <v>-3.2059776613551918</v>
      </c>
      <c r="F160" s="433">
        <v>110.61903247006343</v>
      </c>
      <c r="G160" s="434">
        <v>107.08248002659944</v>
      </c>
      <c r="H160" s="435">
        <f t="shared" si="5"/>
        <v>-3.197056025979137</v>
      </c>
      <c r="I160" s="451" t="s">
        <v>2535</v>
      </c>
    </row>
    <row r="161" spans="1:9" ht="18" customHeight="1" x14ac:dyDescent="0.2">
      <c r="A161" s="309" t="s">
        <v>2026</v>
      </c>
      <c r="B161" s="419" t="s">
        <v>2027</v>
      </c>
      <c r="C161" s="436">
        <v>101.30186428261516</v>
      </c>
      <c r="D161" s="437">
        <v>106.73949012606603</v>
      </c>
      <c r="E161" s="438">
        <f t="shared" si="4"/>
        <v>5.3677450873764911</v>
      </c>
      <c r="F161" s="436">
        <v>107.23836400737372</v>
      </c>
      <c r="G161" s="437">
        <v>104.22626106717514</v>
      </c>
      <c r="H161" s="438">
        <f t="shared" si="5"/>
        <v>-2.8087923273348849</v>
      </c>
      <c r="I161" s="447" t="s">
        <v>2536</v>
      </c>
    </row>
    <row r="162" spans="1:9" ht="18" customHeight="1" x14ac:dyDescent="0.2">
      <c r="A162" s="309" t="s">
        <v>2028</v>
      </c>
      <c r="B162" s="409" t="s">
        <v>2029</v>
      </c>
      <c r="C162" s="439">
        <v>98.864492898662363</v>
      </c>
      <c r="D162" s="440">
        <v>110.47050693147351</v>
      </c>
      <c r="E162" s="441">
        <f t="shared" si="4"/>
        <v>11.739314785852883</v>
      </c>
      <c r="F162" s="439">
        <v>105.22905124429509</v>
      </c>
      <c r="G162" s="440">
        <v>94.230314000457057</v>
      </c>
      <c r="H162" s="441">
        <f t="shared" si="5"/>
        <v>-10.452187027994626</v>
      </c>
      <c r="I162" s="410" t="s">
        <v>2537</v>
      </c>
    </row>
    <row r="163" spans="1:9" ht="18" customHeight="1" x14ac:dyDescent="0.2">
      <c r="A163" s="309" t="s">
        <v>2030</v>
      </c>
      <c r="B163" s="419" t="s">
        <v>2031</v>
      </c>
      <c r="C163" s="436">
        <v>97.530613537600331</v>
      </c>
      <c r="D163" s="437">
        <v>93.032217722518979</v>
      </c>
      <c r="E163" s="438">
        <f t="shared" si="4"/>
        <v>-4.61229110729127</v>
      </c>
      <c r="F163" s="436">
        <v>110.71265491191774</v>
      </c>
      <c r="G163" s="437">
        <v>104.06112098322471</v>
      </c>
      <c r="H163" s="438">
        <f t="shared" si="5"/>
        <v>-6.0079255925936792</v>
      </c>
      <c r="I163" s="447" t="s">
        <v>2538</v>
      </c>
    </row>
    <row r="164" spans="1:9" ht="18" customHeight="1" x14ac:dyDescent="0.2">
      <c r="A164" s="309" t="s">
        <v>2032</v>
      </c>
      <c r="B164" s="419" t="s">
        <v>2033</v>
      </c>
      <c r="C164" s="436">
        <v>97.033094160484211</v>
      </c>
      <c r="D164" s="437">
        <v>90.485797652846642</v>
      </c>
      <c r="E164" s="438">
        <f t="shared" si="4"/>
        <v>-6.7474881268950497</v>
      </c>
      <c r="F164" s="436">
        <v>111.95189514187331</v>
      </c>
      <c r="G164" s="437">
        <v>110.69599509970442</v>
      </c>
      <c r="H164" s="438">
        <f t="shared" si="5"/>
        <v>-1.121821154146005</v>
      </c>
      <c r="I164" s="447" t="s">
        <v>2539</v>
      </c>
    </row>
    <row r="165" spans="1:9" ht="18" customHeight="1" x14ac:dyDescent="0.2">
      <c r="A165" s="310" t="s">
        <v>2034</v>
      </c>
      <c r="B165" s="419" t="s">
        <v>2035</v>
      </c>
      <c r="C165" s="436">
        <v>129.0841343814763</v>
      </c>
      <c r="D165" s="437">
        <v>106.69542404551395</v>
      </c>
      <c r="E165" s="438">
        <f t="shared" si="4"/>
        <v>-17.344277391827291</v>
      </c>
      <c r="F165" s="436">
        <v>119.39495222907111</v>
      </c>
      <c r="G165" s="437">
        <v>125.14628907634761</v>
      </c>
      <c r="H165" s="438">
        <f t="shared" si="5"/>
        <v>4.8170686782821264</v>
      </c>
      <c r="I165" s="447" t="s">
        <v>2540</v>
      </c>
    </row>
    <row r="166" spans="1:9" ht="18" customHeight="1" x14ac:dyDescent="0.2">
      <c r="A166" s="310" t="s">
        <v>2036</v>
      </c>
      <c r="B166" s="419" t="s">
        <v>2037</v>
      </c>
      <c r="C166" s="436">
        <v>99.403562356734611</v>
      </c>
      <c r="D166" s="437">
        <v>84.294467599382401</v>
      </c>
      <c r="E166" s="438">
        <f t="shared" si="4"/>
        <v>-15.199751798762946</v>
      </c>
      <c r="F166" s="436">
        <v>99.818403150526606</v>
      </c>
      <c r="G166" s="437">
        <v>96.344464223892473</v>
      </c>
      <c r="H166" s="438">
        <f t="shared" si="5"/>
        <v>-3.4802589672722064</v>
      </c>
      <c r="I166" s="447" t="s">
        <v>2541</v>
      </c>
    </row>
    <row r="167" spans="1:9" s="98" customFormat="1" ht="22.5" customHeight="1" x14ac:dyDescent="0.2">
      <c r="A167" s="370" t="s">
        <v>1330</v>
      </c>
      <c r="B167" s="418" t="s">
        <v>2038</v>
      </c>
      <c r="C167" s="433">
        <v>105.72424033622492</v>
      </c>
      <c r="D167" s="434">
        <v>95.323819846298235</v>
      </c>
      <c r="E167" s="435">
        <f t="shared" ref="E167:E230" si="6">D167/C167*100-100</f>
        <v>-9.8373092649814282</v>
      </c>
      <c r="F167" s="433">
        <v>101.16342560613494</v>
      </c>
      <c r="G167" s="434">
        <v>97.652846504914478</v>
      </c>
      <c r="H167" s="435">
        <f t="shared" ref="H167:H230" si="7">G167/F167*100-100</f>
        <v>-3.4702058379165521</v>
      </c>
      <c r="I167" s="451" t="s">
        <v>2542</v>
      </c>
    </row>
    <row r="168" spans="1:9" ht="18" customHeight="1" x14ac:dyDescent="0.2">
      <c r="A168" s="310" t="s">
        <v>2039</v>
      </c>
      <c r="B168" s="419" t="s">
        <v>2040</v>
      </c>
      <c r="C168" s="436">
        <v>102.98144141283052</v>
      </c>
      <c r="D168" s="437">
        <v>93.961103374401958</v>
      </c>
      <c r="E168" s="438">
        <f t="shared" si="6"/>
        <v>-8.7591879805488162</v>
      </c>
      <c r="F168" s="436">
        <v>98.798219362375832</v>
      </c>
      <c r="G168" s="437">
        <v>92.833461981835683</v>
      </c>
      <c r="H168" s="438">
        <f t="shared" si="7"/>
        <v>-6.0373126348182353</v>
      </c>
      <c r="I168" s="447" t="s">
        <v>2543</v>
      </c>
    </row>
    <row r="169" spans="1:9" ht="18" customHeight="1" x14ac:dyDescent="0.2">
      <c r="A169" s="310" t="s">
        <v>2041</v>
      </c>
      <c r="B169" s="419" t="s">
        <v>2042</v>
      </c>
      <c r="C169" s="436">
        <v>120.23299831009859</v>
      </c>
      <c r="D169" s="437">
        <v>102.53226786963545</v>
      </c>
      <c r="E169" s="438">
        <f t="shared" si="6"/>
        <v>-14.722023645131401</v>
      </c>
      <c r="F169" s="436">
        <v>104.83403569547143</v>
      </c>
      <c r="G169" s="437">
        <v>105.13214413550476</v>
      </c>
      <c r="H169" s="438">
        <f t="shared" si="7"/>
        <v>0.28436226656320684</v>
      </c>
      <c r="I169" s="447" t="s">
        <v>2544</v>
      </c>
    </row>
    <row r="170" spans="1:9" s="98" customFormat="1" ht="18" customHeight="1" x14ac:dyDescent="0.2">
      <c r="A170" s="370" t="s">
        <v>1331</v>
      </c>
      <c r="B170" s="418" t="s">
        <v>2043</v>
      </c>
      <c r="C170" s="433">
        <v>100.35584591169986</v>
      </c>
      <c r="D170" s="434">
        <v>97.758550257636941</v>
      </c>
      <c r="E170" s="435">
        <f t="shared" si="6"/>
        <v>-2.5880860556426342</v>
      </c>
      <c r="F170" s="433">
        <v>99.543686350211317</v>
      </c>
      <c r="G170" s="434">
        <v>93.852225951496905</v>
      </c>
      <c r="H170" s="435">
        <f t="shared" si="7"/>
        <v>-5.7175503614472376</v>
      </c>
      <c r="I170" s="451" t="s">
        <v>2545</v>
      </c>
    </row>
    <row r="171" spans="1:9" ht="18" customHeight="1" x14ac:dyDescent="0.2">
      <c r="A171" s="310" t="s">
        <v>2044</v>
      </c>
      <c r="B171" s="419" t="s">
        <v>2045</v>
      </c>
      <c r="C171" s="436">
        <v>93.825485751317174</v>
      </c>
      <c r="D171" s="437">
        <v>105.89614841685123</v>
      </c>
      <c r="E171" s="438">
        <f t="shared" si="6"/>
        <v>12.865014839920093</v>
      </c>
      <c r="F171" s="436">
        <v>101.23294808874898</v>
      </c>
      <c r="G171" s="437">
        <v>95.677213446485908</v>
      </c>
      <c r="H171" s="438">
        <f t="shared" si="7"/>
        <v>-5.4880695931056636</v>
      </c>
      <c r="I171" s="447" t="s">
        <v>2546</v>
      </c>
    </row>
    <row r="172" spans="1:9" ht="18" customHeight="1" x14ac:dyDescent="0.2">
      <c r="A172" s="310" t="s">
        <v>2046</v>
      </c>
      <c r="B172" s="419" t="s">
        <v>2047</v>
      </c>
      <c r="C172" s="436">
        <v>94.235255909465693</v>
      </c>
      <c r="D172" s="437">
        <v>116.97024795244039</v>
      </c>
      <c r="E172" s="438">
        <f t="shared" si="6"/>
        <v>24.125781612793418</v>
      </c>
      <c r="F172" s="436">
        <v>94.044302380466277</v>
      </c>
      <c r="G172" s="437">
        <v>121.2045636536282</v>
      </c>
      <c r="H172" s="438">
        <f t="shared" si="7"/>
        <v>28.880283638324187</v>
      </c>
      <c r="I172" s="447" t="s">
        <v>2547</v>
      </c>
    </row>
    <row r="173" spans="1:9" ht="18" customHeight="1" x14ac:dyDescent="0.2">
      <c r="A173" s="310" t="s">
        <v>2048</v>
      </c>
      <c r="B173" s="419" t="s">
        <v>2049</v>
      </c>
      <c r="C173" s="436">
        <v>97.328285580404255</v>
      </c>
      <c r="D173" s="437">
        <v>84.230826706399966</v>
      </c>
      <c r="E173" s="438">
        <f t="shared" si="6"/>
        <v>-13.456991249665336</v>
      </c>
      <c r="F173" s="436">
        <v>117.51996093077226</v>
      </c>
      <c r="G173" s="437">
        <v>101.27900226279934</v>
      </c>
      <c r="H173" s="438">
        <f t="shared" si="7"/>
        <v>-13.819744781518452</v>
      </c>
      <c r="I173" s="447" t="s">
        <v>2548</v>
      </c>
    </row>
    <row r="174" spans="1:9" ht="18" customHeight="1" x14ac:dyDescent="0.2">
      <c r="A174" s="310" t="s">
        <v>2050</v>
      </c>
      <c r="B174" s="419" t="s">
        <v>2051</v>
      </c>
      <c r="C174" s="436">
        <v>97.136611506873848</v>
      </c>
      <c r="D174" s="437">
        <v>89.732854782502613</v>
      </c>
      <c r="E174" s="438">
        <f t="shared" si="6"/>
        <v>-7.6220043189866686</v>
      </c>
      <c r="F174" s="436">
        <v>99.078063558685741</v>
      </c>
      <c r="G174" s="437">
        <v>96.888321549130879</v>
      </c>
      <c r="H174" s="438">
        <f t="shared" si="7"/>
        <v>-2.2101178917953206</v>
      </c>
      <c r="I174" s="447" t="s">
        <v>2549</v>
      </c>
    </row>
    <row r="175" spans="1:9" ht="18" customHeight="1" x14ac:dyDescent="0.2">
      <c r="A175" s="310" t="s">
        <v>2052</v>
      </c>
      <c r="B175" s="419" t="s">
        <v>2053</v>
      </c>
      <c r="C175" s="436">
        <v>89.12109551253188</v>
      </c>
      <c r="D175" s="437">
        <v>91.071986441500101</v>
      </c>
      <c r="E175" s="438">
        <f t="shared" si="6"/>
        <v>2.1890338283531179</v>
      </c>
      <c r="F175" s="436">
        <v>100.92446656091813</v>
      </c>
      <c r="G175" s="437">
        <v>96.235894591523518</v>
      </c>
      <c r="H175" s="438">
        <f t="shared" si="7"/>
        <v>-4.6456247222912879</v>
      </c>
      <c r="I175" s="447" t="s">
        <v>2550</v>
      </c>
    </row>
    <row r="176" spans="1:9" ht="18" customHeight="1" x14ac:dyDescent="0.2">
      <c r="A176" s="310" t="s">
        <v>2054</v>
      </c>
      <c r="B176" s="419" t="s">
        <v>2055</v>
      </c>
      <c r="C176" s="436">
        <v>104.45898364298471</v>
      </c>
      <c r="D176" s="437">
        <v>99.066351758940144</v>
      </c>
      <c r="E176" s="438">
        <f t="shared" si="6"/>
        <v>-5.162439548976721</v>
      </c>
      <c r="F176" s="436">
        <v>99.117346091308903</v>
      </c>
      <c r="G176" s="437">
        <v>90.520482605045359</v>
      </c>
      <c r="H176" s="438">
        <f t="shared" si="7"/>
        <v>-8.673419764835046</v>
      </c>
      <c r="I176" s="447" t="s">
        <v>2551</v>
      </c>
    </row>
    <row r="177" spans="1:9" s="98" customFormat="1" ht="18" customHeight="1" x14ac:dyDescent="0.2">
      <c r="A177" s="370" t="s">
        <v>1332</v>
      </c>
      <c r="B177" s="418" t="s">
        <v>2056</v>
      </c>
      <c r="C177" s="433">
        <v>86.088880349886509</v>
      </c>
      <c r="D177" s="434">
        <v>97.920801021853649</v>
      </c>
      <c r="E177" s="435">
        <f t="shared" si="6"/>
        <v>13.743843135001057</v>
      </c>
      <c r="F177" s="433">
        <v>94.488587735900069</v>
      </c>
      <c r="G177" s="434">
        <v>105.96600118805743</v>
      </c>
      <c r="H177" s="435">
        <f t="shared" si="7"/>
        <v>12.146877974552069</v>
      </c>
      <c r="I177" s="451" t="s">
        <v>2552</v>
      </c>
    </row>
    <row r="178" spans="1:9" ht="18" customHeight="1" x14ac:dyDescent="0.2">
      <c r="A178" s="310" t="s">
        <v>2057</v>
      </c>
      <c r="B178" s="419" t="s">
        <v>2058</v>
      </c>
      <c r="C178" s="436">
        <v>86.088880349886509</v>
      </c>
      <c r="D178" s="437">
        <v>97.920801021853649</v>
      </c>
      <c r="E178" s="438">
        <f t="shared" si="6"/>
        <v>13.743843135001057</v>
      </c>
      <c r="F178" s="436">
        <v>94.488587735900069</v>
      </c>
      <c r="G178" s="437">
        <v>105.96600118805743</v>
      </c>
      <c r="H178" s="438">
        <f t="shared" si="7"/>
        <v>12.146877974552069</v>
      </c>
      <c r="I178" s="447" t="s">
        <v>2553</v>
      </c>
    </row>
    <row r="179" spans="1:9" s="98" customFormat="1" ht="18" customHeight="1" x14ac:dyDescent="0.2">
      <c r="A179" s="370" t="s">
        <v>1333</v>
      </c>
      <c r="B179" s="418" t="s">
        <v>2059</v>
      </c>
      <c r="C179" s="433">
        <v>100.26191813867609</v>
      </c>
      <c r="D179" s="434">
        <v>92.756909727019561</v>
      </c>
      <c r="E179" s="435">
        <f t="shared" si="6"/>
        <v>-7.485402784012237</v>
      </c>
      <c r="F179" s="433">
        <v>104.34079591946188</v>
      </c>
      <c r="G179" s="434">
        <v>102.68074076462204</v>
      </c>
      <c r="H179" s="435">
        <f t="shared" si="7"/>
        <v>-1.5909933791584194</v>
      </c>
      <c r="I179" s="451" t="s">
        <v>2554</v>
      </c>
    </row>
    <row r="180" spans="1:9" ht="18" customHeight="1" x14ac:dyDescent="0.2">
      <c r="A180" s="310" t="s">
        <v>2060</v>
      </c>
      <c r="B180" s="419" t="s">
        <v>2061</v>
      </c>
      <c r="C180" s="436">
        <v>99.806646491952947</v>
      </c>
      <c r="D180" s="437">
        <v>91.842263967901019</v>
      </c>
      <c r="E180" s="438">
        <f t="shared" si="6"/>
        <v>-7.9798117700448614</v>
      </c>
      <c r="F180" s="436">
        <v>109.83384671158065</v>
      </c>
      <c r="G180" s="437">
        <v>114.00802975087049</v>
      </c>
      <c r="H180" s="438">
        <f t="shared" si="7"/>
        <v>3.8004523780825821</v>
      </c>
      <c r="I180" s="447" t="s">
        <v>2555</v>
      </c>
    </row>
    <row r="181" spans="1:9" ht="18" customHeight="1" x14ac:dyDescent="0.2">
      <c r="A181" s="310" t="s">
        <v>2062</v>
      </c>
      <c r="B181" s="409" t="s">
        <v>2063</v>
      </c>
      <c r="C181" s="439">
        <v>101.94720277195624</v>
      </c>
      <c r="D181" s="440">
        <v>90.578521536318192</v>
      </c>
      <c r="E181" s="441">
        <f t="shared" si="6"/>
        <v>-11.151538175175276</v>
      </c>
      <c r="F181" s="439">
        <v>103.65975775764662</v>
      </c>
      <c r="G181" s="440">
        <v>102.54932585514233</v>
      </c>
      <c r="H181" s="441">
        <f t="shared" si="7"/>
        <v>-1.0712275684653321</v>
      </c>
      <c r="I181" s="410" t="s">
        <v>2556</v>
      </c>
    </row>
    <row r="182" spans="1:9" ht="18" customHeight="1" x14ac:dyDescent="0.2">
      <c r="A182" s="310" t="s">
        <v>2064</v>
      </c>
      <c r="B182" s="419" t="s">
        <v>2065</v>
      </c>
      <c r="C182" s="436">
        <v>98.894964094279644</v>
      </c>
      <c r="D182" s="437">
        <v>93.777962889947574</v>
      </c>
      <c r="E182" s="438">
        <f t="shared" si="6"/>
        <v>-5.1741777260304929</v>
      </c>
      <c r="F182" s="436">
        <v>103.98745863251241</v>
      </c>
      <c r="G182" s="437">
        <v>101.70789547573263</v>
      </c>
      <c r="H182" s="438">
        <f t="shared" si="7"/>
        <v>-2.1921520025176022</v>
      </c>
      <c r="I182" s="447" t="s">
        <v>2557</v>
      </c>
    </row>
    <row r="183" spans="1:9" ht="18" customHeight="1" x14ac:dyDescent="0.2">
      <c r="A183" s="310" t="s">
        <v>2066</v>
      </c>
      <c r="B183" s="419" t="s">
        <v>2067</v>
      </c>
      <c r="C183" s="436">
        <v>102.09699318400135</v>
      </c>
      <c r="D183" s="437">
        <v>101.43698674297146</v>
      </c>
      <c r="E183" s="438">
        <f t="shared" si="6"/>
        <v>-0.64645041978896245</v>
      </c>
      <c r="F183" s="436">
        <v>104.5733257755748</v>
      </c>
      <c r="G183" s="437">
        <v>103.77505967737925</v>
      </c>
      <c r="H183" s="438">
        <f t="shared" si="7"/>
        <v>-0.76335537028698752</v>
      </c>
      <c r="I183" s="447" t="s">
        <v>2558</v>
      </c>
    </row>
    <row r="184" spans="1:9" s="98" customFormat="1" ht="25.5" customHeight="1" x14ac:dyDescent="0.2">
      <c r="A184" s="370" t="s">
        <v>1334</v>
      </c>
      <c r="B184" s="418" t="s">
        <v>2068</v>
      </c>
      <c r="C184" s="433">
        <v>78.939249435819832</v>
      </c>
      <c r="D184" s="434">
        <v>106.64690339048603</v>
      </c>
      <c r="E184" s="435">
        <f t="shared" si="6"/>
        <v>35.099971373801111</v>
      </c>
      <c r="F184" s="433">
        <v>110.02318972053297</v>
      </c>
      <c r="G184" s="434">
        <v>97.819287614383754</v>
      </c>
      <c r="H184" s="435">
        <f t="shared" si="7"/>
        <v>-11.092118068152743</v>
      </c>
      <c r="I184" s="451" t="s">
        <v>2559</v>
      </c>
    </row>
    <row r="185" spans="1:9" ht="25.5" customHeight="1" x14ac:dyDescent="0.2">
      <c r="A185" s="310" t="s">
        <v>2069</v>
      </c>
      <c r="B185" s="419" t="s">
        <v>2068</v>
      </c>
      <c r="C185" s="436">
        <v>78.939249435819832</v>
      </c>
      <c r="D185" s="437">
        <v>106.64690339048603</v>
      </c>
      <c r="E185" s="438">
        <f t="shared" si="6"/>
        <v>35.099971373801111</v>
      </c>
      <c r="F185" s="436">
        <v>110.02318972053297</v>
      </c>
      <c r="G185" s="437">
        <v>97.819287614383754</v>
      </c>
      <c r="H185" s="438">
        <f t="shared" si="7"/>
        <v>-11.092118068152743</v>
      </c>
      <c r="I185" s="447" t="s">
        <v>2560</v>
      </c>
    </row>
    <row r="186" spans="1:9" ht="18" customHeight="1" x14ac:dyDescent="0.2">
      <c r="A186" s="310" t="s">
        <v>2070</v>
      </c>
      <c r="B186" s="419" t="s">
        <v>2071</v>
      </c>
      <c r="C186" s="436">
        <v>99.742278172941454</v>
      </c>
      <c r="D186" s="437">
        <v>100.3225528094178</v>
      </c>
      <c r="E186" s="438">
        <f t="shared" si="6"/>
        <v>0.58177399504573657</v>
      </c>
      <c r="F186" s="436">
        <v>100.11725919288445</v>
      </c>
      <c r="G186" s="437">
        <v>102.89915108550532</v>
      </c>
      <c r="H186" s="438">
        <f t="shared" si="7"/>
        <v>2.7786336891837209</v>
      </c>
      <c r="I186" s="447" t="s">
        <v>2561</v>
      </c>
    </row>
    <row r="187" spans="1:9" ht="18" customHeight="1" x14ac:dyDescent="0.2">
      <c r="A187" s="310" t="s">
        <v>2072</v>
      </c>
      <c r="B187" s="419" t="s">
        <v>2073</v>
      </c>
      <c r="C187" s="436">
        <v>103.10599792397029</v>
      </c>
      <c r="D187" s="437">
        <v>109.12185060608685</v>
      </c>
      <c r="E187" s="438">
        <f t="shared" si="6"/>
        <v>5.8346292196818723</v>
      </c>
      <c r="F187" s="436">
        <v>85.71428571428568</v>
      </c>
      <c r="G187" s="437">
        <v>83.142857142857125</v>
      </c>
      <c r="H187" s="438">
        <f t="shared" si="7"/>
        <v>-2.9999999999999858</v>
      </c>
      <c r="I187" s="447" t="s">
        <v>2562</v>
      </c>
    </row>
    <row r="188" spans="1:9" ht="18" customHeight="1" x14ac:dyDescent="0.2">
      <c r="A188" s="310" t="s">
        <v>2074</v>
      </c>
      <c r="B188" s="419" t="s">
        <v>2075</v>
      </c>
      <c r="C188" s="436">
        <v>79.517529604703284</v>
      </c>
      <c r="D188" s="437">
        <v>107.5569784603825</v>
      </c>
      <c r="E188" s="438">
        <f t="shared" si="6"/>
        <v>35.2619717879424</v>
      </c>
      <c r="F188" s="436">
        <v>116.41200069393837</v>
      </c>
      <c r="G188" s="437">
        <v>96.562328460831608</v>
      </c>
      <c r="H188" s="438">
        <f t="shared" si="7"/>
        <v>-17.051225058225754</v>
      </c>
      <c r="I188" s="447" t="s">
        <v>419</v>
      </c>
    </row>
    <row r="189" spans="1:9" ht="18" customHeight="1" x14ac:dyDescent="0.2">
      <c r="A189" s="310" t="s">
        <v>2076</v>
      </c>
      <c r="B189" s="419" t="s">
        <v>2077</v>
      </c>
      <c r="C189" s="436">
        <v>73.82329738867972</v>
      </c>
      <c r="D189" s="437">
        <v>100.96142390365408</v>
      </c>
      <c r="E189" s="438">
        <f t="shared" si="6"/>
        <v>36.760924362524889</v>
      </c>
      <c r="F189" s="436">
        <v>86.274793768305145</v>
      </c>
      <c r="G189" s="437">
        <v>99.71870447962111</v>
      </c>
      <c r="H189" s="438">
        <f t="shared" si="7"/>
        <v>15.582663399254471</v>
      </c>
      <c r="I189" s="447" t="s">
        <v>426</v>
      </c>
    </row>
    <row r="190" spans="1:9" s="98" customFormat="1" ht="23.25" customHeight="1" x14ac:dyDescent="0.2">
      <c r="A190" s="370" t="s">
        <v>2078</v>
      </c>
      <c r="B190" s="418" t="s">
        <v>2079</v>
      </c>
      <c r="C190" s="433">
        <v>95.890973907590862</v>
      </c>
      <c r="D190" s="434">
        <v>93.455731042410306</v>
      </c>
      <c r="E190" s="435">
        <f t="shared" si="6"/>
        <v>-2.5395955072136047</v>
      </c>
      <c r="F190" s="433">
        <v>97.99395334120959</v>
      </c>
      <c r="G190" s="434">
        <v>108.08404007251403</v>
      </c>
      <c r="H190" s="435">
        <f t="shared" si="7"/>
        <v>10.296642177677342</v>
      </c>
      <c r="I190" s="451" t="s">
        <v>2563</v>
      </c>
    </row>
    <row r="191" spans="1:9" ht="23.25" customHeight="1" x14ac:dyDescent="0.2">
      <c r="A191" s="310" t="s">
        <v>2080</v>
      </c>
      <c r="B191" s="419" t="s">
        <v>2079</v>
      </c>
      <c r="C191" s="436">
        <v>95.890973907590862</v>
      </c>
      <c r="D191" s="437">
        <v>93.455731042410306</v>
      </c>
      <c r="E191" s="438">
        <f t="shared" si="6"/>
        <v>-2.5395955072136047</v>
      </c>
      <c r="F191" s="436">
        <v>97.99395334120959</v>
      </c>
      <c r="G191" s="437">
        <v>108.08404007251403</v>
      </c>
      <c r="H191" s="438">
        <f t="shared" si="7"/>
        <v>10.296642177677342</v>
      </c>
      <c r="I191" s="447" t="s">
        <v>2563</v>
      </c>
    </row>
    <row r="192" spans="1:9" s="98" customFormat="1" ht="23.25" customHeight="1" x14ac:dyDescent="0.2">
      <c r="A192" s="370" t="s">
        <v>2081</v>
      </c>
      <c r="B192" s="418" t="s">
        <v>2082</v>
      </c>
      <c r="C192" s="433">
        <v>103.79107875943305</v>
      </c>
      <c r="D192" s="434">
        <v>104.13066699165313</v>
      </c>
      <c r="E192" s="435">
        <f t="shared" si="6"/>
        <v>0.32718441341879156</v>
      </c>
      <c r="F192" s="433">
        <v>101.04006165129643</v>
      </c>
      <c r="G192" s="434">
        <v>104.46589372214652</v>
      </c>
      <c r="H192" s="435">
        <f t="shared" si="7"/>
        <v>3.3905680725662393</v>
      </c>
      <c r="I192" s="451" t="s">
        <v>2564</v>
      </c>
    </row>
    <row r="193" spans="1:9" ht="23.25" customHeight="1" x14ac:dyDescent="0.2">
      <c r="A193" s="310" t="s">
        <v>2083</v>
      </c>
      <c r="B193" s="419" t="s">
        <v>2084</v>
      </c>
      <c r="C193" s="436">
        <v>92.30168157917312</v>
      </c>
      <c r="D193" s="437">
        <v>82.791464273321083</v>
      </c>
      <c r="E193" s="438">
        <f t="shared" si="6"/>
        <v>-10.303406333604556</v>
      </c>
      <c r="F193" s="436">
        <v>102.70705585848606</v>
      </c>
      <c r="G193" s="437">
        <v>99.05121415320707</v>
      </c>
      <c r="H193" s="438">
        <f t="shared" si="7"/>
        <v>-3.5594844723386529</v>
      </c>
      <c r="I193" s="447" t="s">
        <v>2565</v>
      </c>
    </row>
    <row r="194" spans="1:9" ht="18" customHeight="1" x14ac:dyDescent="0.2">
      <c r="A194" s="310" t="s">
        <v>2085</v>
      </c>
      <c r="B194" s="419" t="s">
        <v>2086</v>
      </c>
      <c r="C194" s="436">
        <v>104.51746739689197</v>
      </c>
      <c r="D194" s="437">
        <v>105.97776190757257</v>
      </c>
      <c r="E194" s="438">
        <f t="shared" si="6"/>
        <v>1.3971774738238878</v>
      </c>
      <c r="F194" s="436">
        <v>100.06782236881408</v>
      </c>
      <c r="G194" s="437">
        <v>102.96811709601566</v>
      </c>
      <c r="H194" s="438">
        <f t="shared" si="7"/>
        <v>2.89832901180975</v>
      </c>
      <c r="I194" s="447" t="s">
        <v>2566</v>
      </c>
    </row>
    <row r="195" spans="1:9" ht="18" customHeight="1" x14ac:dyDescent="0.2">
      <c r="A195" s="310" t="s">
        <v>2087</v>
      </c>
      <c r="B195" s="419" t="s">
        <v>2088</v>
      </c>
      <c r="C195" s="436">
        <v>102.04833884390327</v>
      </c>
      <c r="D195" s="437">
        <v>98.168978233605586</v>
      </c>
      <c r="E195" s="438">
        <f t="shared" si="6"/>
        <v>-3.8014931494687971</v>
      </c>
      <c r="F195" s="436">
        <v>104.17876897145504</v>
      </c>
      <c r="G195" s="437">
        <v>109.40976081097114</v>
      </c>
      <c r="H195" s="438">
        <f t="shared" si="7"/>
        <v>5.0211687958698974</v>
      </c>
      <c r="I195" s="447" t="s">
        <v>2567</v>
      </c>
    </row>
    <row r="196" spans="1:9" ht="18" customHeight="1" x14ac:dyDescent="0.2">
      <c r="A196" s="310" t="s">
        <v>2089</v>
      </c>
      <c r="B196" s="419" t="s">
        <v>2090</v>
      </c>
      <c r="C196" s="436">
        <v>99.998109262171951</v>
      </c>
      <c r="D196" s="437">
        <v>88.21504743934419</v>
      </c>
      <c r="E196" s="438">
        <f t="shared" si="6"/>
        <v>-11.783284613847343</v>
      </c>
      <c r="F196" s="436">
        <v>98.436601236259818</v>
      </c>
      <c r="G196" s="437">
        <v>100</v>
      </c>
      <c r="H196" s="438">
        <f t="shared" si="7"/>
        <v>1.5882291181385142</v>
      </c>
      <c r="I196" s="447" t="s">
        <v>2568</v>
      </c>
    </row>
    <row r="197" spans="1:9" s="98" customFormat="1" ht="18" customHeight="1" x14ac:dyDescent="0.2">
      <c r="A197" s="370" t="s">
        <v>1335</v>
      </c>
      <c r="B197" s="418" t="s">
        <v>2091</v>
      </c>
      <c r="C197" s="433">
        <v>95.937355328564095</v>
      </c>
      <c r="D197" s="434">
        <v>90.045078878537808</v>
      </c>
      <c r="E197" s="435">
        <f t="shared" si="6"/>
        <v>-6.1417957893945925</v>
      </c>
      <c r="F197" s="433">
        <v>98.200757308950074</v>
      </c>
      <c r="G197" s="434">
        <v>101.19165044568486</v>
      </c>
      <c r="H197" s="435">
        <f t="shared" si="7"/>
        <v>3.0456925371004075</v>
      </c>
      <c r="I197" s="451" t="s">
        <v>2569</v>
      </c>
    </row>
    <row r="198" spans="1:9" s="98" customFormat="1" ht="18" customHeight="1" x14ac:dyDescent="0.2">
      <c r="A198" s="370" t="s">
        <v>2092</v>
      </c>
      <c r="B198" s="418" t="s">
        <v>2093</v>
      </c>
      <c r="C198" s="433">
        <v>88.494590304429565</v>
      </c>
      <c r="D198" s="434">
        <v>77.250040661723531</v>
      </c>
      <c r="E198" s="435">
        <f t="shared" si="6"/>
        <v>-12.706482513816653</v>
      </c>
      <c r="F198" s="433">
        <v>95.926294140447098</v>
      </c>
      <c r="G198" s="434">
        <v>103.38694668626916</v>
      </c>
      <c r="H198" s="435">
        <f t="shared" si="7"/>
        <v>7.7774843828521085</v>
      </c>
      <c r="I198" s="451" t="s">
        <v>2570</v>
      </c>
    </row>
    <row r="199" spans="1:9" ht="18" customHeight="1" x14ac:dyDescent="0.2">
      <c r="A199" s="310" t="s">
        <v>2094</v>
      </c>
      <c r="B199" s="409" t="s">
        <v>2093</v>
      </c>
      <c r="C199" s="439">
        <v>88.494590304429565</v>
      </c>
      <c r="D199" s="440">
        <v>77.250040661723531</v>
      </c>
      <c r="E199" s="441">
        <f t="shared" si="6"/>
        <v>-12.706482513816653</v>
      </c>
      <c r="F199" s="439">
        <v>95.926294140447098</v>
      </c>
      <c r="G199" s="440">
        <v>103.38694668626916</v>
      </c>
      <c r="H199" s="441">
        <f t="shared" si="7"/>
        <v>7.7774843828521085</v>
      </c>
      <c r="I199" s="410" t="s">
        <v>2570</v>
      </c>
    </row>
    <row r="200" spans="1:9" s="98" customFormat="1" ht="26.25" customHeight="1" x14ac:dyDescent="0.2">
      <c r="A200" s="370" t="s">
        <v>2095</v>
      </c>
      <c r="B200" s="418" t="s">
        <v>2096</v>
      </c>
      <c r="C200" s="433">
        <v>98.675613043943528</v>
      </c>
      <c r="D200" s="434">
        <v>96.4324331666582</v>
      </c>
      <c r="E200" s="435">
        <f t="shared" si="6"/>
        <v>-2.2732869937036781</v>
      </c>
      <c r="F200" s="433">
        <v>105.06366143640095</v>
      </c>
      <c r="G200" s="434">
        <v>104.44947586368339</v>
      </c>
      <c r="H200" s="435">
        <f t="shared" si="7"/>
        <v>-0.58458420763238905</v>
      </c>
      <c r="I200" s="451" t="s">
        <v>2571</v>
      </c>
    </row>
    <row r="201" spans="1:9" ht="18" customHeight="1" x14ac:dyDescent="0.2">
      <c r="A201" s="310" t="s">
        <v>2097</v>
      </c>
      <c r="B201" s="419" t="s">
        <v>2098</v>
      </c>
      <c r="C201" s="436">
        <v>101.09440535944081</v>
      </c>
      <c r="D201" s="437">
        <v>102.1142524375108</v>
      </c>
      <c r="E201" s="438">
        <f t="shared" si="6"/>
        <v>1.0088066440906687</v>
      </c>
      <c r="F201" s="436">
        <v>99.217905408583121</v>
      </c>
      <c r="G201" s="437">
        <v>102.97029702970296</v>
      </c>
      <c r="H201" s="438">
        <f t="shared" si="7"/>
        <v>3.781970205546429</v>
      </c>
      <c r="I201" s="447" t="s">
        <v>2572</v>
      </c>
    </row>
    <row r="202" spans="1:9" ht="26.25" customHeight="1" x14ac:dyDescent="0.2">
      <c r="A202" s="310" t="s">
        <v>2099</v>
      </c>
      <c r="B202" s="419" t="s">
        <v>2100</v>
      </c>
      <c r="C202" s="436">
        <v>97.398884978643494</v>
      </c>
      <c r="D202" s="437">
        <v>93.433358761392938</v>
      </c>
      <c r="E202" s="438">
        <f t="shared" si="6"/>
        <v>-4.0714287623724488</v>
      </c>
      <c r="F202" s="436">
        <v>107.88148968637528</v>
      </c>
      <c r="G202" s="437">
        <v>105.162484050361</v>
      </c>
      <c r="H202" s="438">
        <f t="shared" si="7"/>
        <v>-2.5203634505963493</v>
      </c>
      <c r="I202" s="447" t="s">
        <v>2573</v>
      </c>
    </row>
    <row r="203" spans="1:9" s="98" customFormat="1" ht="35.25" customHeight="1" x14ac:dyDescent="0.2">
      <c r="A203" s="370" t="s">
        <v>2101</v>
      </c>
      <c r="B203" s="418" t="s">
        <v>2102</v>
      </c>
      <c r="C203" s="433">
        <v>98.616056374140427</v>
      </c>
      <c r="D203" s="434">
        <v>93.28370352155487</v>
      </c>
      <c r="E203" s="435">
        <f t="shared" si="6"/>
        <v>-5.4071852481659732</v>
      </c>
      <c r="F203" s="433">
        <v>97.541936989587569</v>
      </c>
      <c r="G203" s="434">
        <v>96.813042506461372</v>
      </c>
      <c r="H203" s="435">
        <f t="shared" si="7"/>
        <v>-0.74726267041836536</v>
      </c>
      <c r="I203" s="451" t="s">
        <v>2574</v>
      </c>
    </row>
    <row r="204" spans="1:9" ht="18" customHeight="1" x14ac:dyDescent="0.2">
      <c r="A204" s="310" t="s">
        <v>2103</v>
      </c>
      <c r="B204" s="419" t="s">
        <v>2104</v>
      </c>
      <c r="C204" s="436">
        <v>98.8711302391945</v>
      </c>
      <c r="D204" s="437">
        <v>93.419098656586513</v>
      </c>
      <c r="E204" s="438">
        <f t="shared" si="6"/>
        <v>-5.5142806291564881</v>
      </c>
      <c r="F204" s="436">
        <v>97.523035410073376</v>
      </c>
      <c r="G204" s="437">
        <v>96.787449912563417</v>
      </c>
      <c r="H204" s="438">
        <f t="shared" si="7"/>
        <v>-0.75426846018163474</v>
      </c>
      <c r="I204" s="447" t="s">
        <v>2575</v>
      </c>
    </row>
    <row r="205" spans="1:9" ht="18" customHeight="1" x14ac:dyDescent="0.2">
      <c r="A205" s="310" t="s">
        <v>2105</v>
      </c>
      <c r="B205" s="419" t="s">
        <v>2106</v>
      </c>
      <c r="C205" s="436">
        <v>93.996150747404116</v>
      </c>
      <c r="D205" s="437">
        <v>90.831422704652383</v>
      </c>
      <c r="E205" s="438">
        <f t="shared" si="6"/>
        <v>-3.3668698319958992</v>
      </c>
      <c r="F205" s="436">
        <v>105.20079698732029</v>
      </c>
      <c r="G205" s="437">
        <v>107.18308028539023</v>
      </c>
      <c r="H205" s="438">
        <f t="shared" si="7"/>
        <v>1.8842854377889182</v>
      </c>
      <c r="I205" s="447" t="s">
        <v>2576</v>
      </c>
    </row>
    <row r="206" spans="1:9" s="98" customFormat="1" ht="18" customHeight="1" x14ac:dyDescent="0.2">
      <c r="A206" s="370" t="s">
        <v>2107</v>
      </c>
      <c r="B206" s="418" t="s">
        <v>2108</v>
      </c>
      <c r="C206" s="433">
        <v>104.42573124455383</v>
      </c>
      <c r="D206" s="434">
        <v>107.02341137123746</v>
      </c>
      <c r="E206" s="435">
        <f t="shared" si="6"/>
        <v>2.4875862450032855</v>
      </c>
      <c r="F206" s="433">
        <v>98.568507157464197</v>
      </c>
      <c r="G206" s="434">
        <v>114.92842535787322</v>
      </c>
      <c r="H206" s="435">
        <f t="shared" si="7"/>
        <v>16.59751037344401</v>
      </c>
      <c r="I206" s="451" t="s">
        <v>2577</v>
      </c>
    </row>
    <row r="207" spans="1:9" ht="18" customHeight="1" x14ac:dyDescent="0.2">
      <c r="A207" s="310" t="s">
        <v>2109</v>
      </c>
      <c r="B207" s="419" t="s">
        <v>2108</v>
      </c>
      <c r="C207" s="436">
        <v>104.42573124455383</v>
      </c>
      <c r="D207" s="437">
        <v>107.02341137123746</v>
      </c>
      <c r="E207" s="438">
        <f t="shared" si="6"/>
        <v>2.4875862450032855</v>
      </c>
      <c r="F207" s="436">
        <v>98.568507157464197</v>
      </c>
      <c r="G207" s="437">
        <v>114.92842535787322</v>
      </c>
      <c r="H207" s="438">
        <f t="shared" si="7"/>
        <v>16.59751037344401</v>
      </c>
      <c r="I207" s="447" t="s">
        <v>2577</v>
      </c>
    </row>
    <row r="208" spans="1:9" s="98" customFormat="1" ht="18" customHeight="1" x14ac:dyDescent="0.2">
      <c r="A208" s="370" t="s">
        <v>2110</v>
      </c>
      <c r="B208" s="418" t="s">
        <v>2111</v>
      </c>
      <c r="C208" s="433">
        <v>98.509580754918659</v>
      </c>
      <c r="D208" s="434">
        <v>94.469135251905413</v>
      </c>
      <c r="E208" s="435">
        <f t="shared" si="6"/>
        <v>-4.1015761838083904</v>
      </c>
      <c r="F208" s="433">
        <v>100.22577144311863</v>
      </c>
      <c r="G208" s="434">
        <v>100.07217836414669</v>
      </c>
      <c r="H208" s="435">
        <f t="shared" si="7"/>
        <v>-0.15324709080348953</v>
      </c>
      <c r="I208" s="451" t="s">
        <v>2578</v>
      </c>
    </row>
    <row r="209" spans="1:9" ht="41.25" customHeight="1" x14ac:dyDescent="0.2">
      <c r="A209" s="310" t="s">
        <v>2112</v>
      </c>
      <c r="B209" s="419" t="s">
        <v>2113</v>
      </c>
      <c r="C209" s="436">
        <v>98.509580754918659</v>
      </c>
      <c r="D209" s="437">
        <v>94.469135251905413</v>
      </c>
      <c r="E209" s="438">
        <f t="shared" si="6"/>
        <v>-4.1015761838083904</v>
      </c>
      <c r="F209" s="436">
        <v>100.22577144311863</v>
      </c>
      <c r="G209" s="437">
        <v>100.07217836414669</v>
      </c>
      <c r="H209" s="438">
        <f t="shared" si="7"/>
        <v>-0.15324709080348953</v>
      </c>
      <c r="I209" s="447" t="s">
        <v>2579</v>
      </c>
    </row>
    <row r="210" spans="1:9" s="98" customFormat="1" ht="18" customHeight="1" x14ac:dyDescent="0.2">
      <c r="A210" s="370" t="s">
        <v>1336</v>
      </c>
      <c r="B210" s="418" t="s">
        <v>2114</v>
      </c>
      <c r="C210" s="433">
        <v>96.333629917200241</v>
      </c>
      <c r="D210" s="434">
        <v>95.520293329166648</v>
      </c>
      <c r="E210" s="435">
        <f t="shared" si="6"/>
        <v>-0.84429143667965434</v>
      </c>
      <c r="F210" s="433">
        <v>100.32406072931856</v>
      </c>
      <c r="G210" s="434">
        <v>102.92247007628971</v>
      </c>
      <c r="H210" s="435">
        <f t="shared" si="7"/>
        <v>2.5900161218372659</v>
      </c>
      <c r="I210" s="451" t="s">
        <v>2580</v>
      </c>
    </row>
    <row r="211" spans="1:9" s="98" customFormat="1" ht="18" customHeight="1" x14ac:dyDescent="0.2">
      <c r="A211" s="370" t="s">
        <v>1337</v>
      </c>
      <c r="B211" s="418" t="s">
        <v>2115</v>
      </c>
      <c r="C211" s="433">
        <v>98.413659081956851</v>
      </c>
      <c r="D211" s="434">
        <v>97.498596716651434</v>
      </c>
      <c r="E211" s="435">
        <f t="shared" si="6"/>
        <v>-0.92981235922076166</v>
      </c>
      <c r="F211" s="433">
        <v>100.23558637363512</v>
      </c>
      <c r="G211" s="434">
        <v>101.91732461348367</v>
      </c>
      <c r="H211" s="435">
        <f t="shared" si="7"/>
        <v>1.677785605582983</v>
      </c>
      <c r="I211" s="451" t="s">
        <v>2581</v>
      </c>
    </row>
    <row r="212" spans="1:9" ht="18" customHeight="1" x14ac:dyDescent="0.2">
      <c r="A212" s="310" t="s">
        <v>2116</v>
      </c>
      <c r="B212" s="419" t="s">
        <v>2117</v>
      </c>
      <c r="C212" s="436">
        <v>99.13285462198813</v>
      </c>
      <c r="D212" s="437">
        <v>98.238441754043492</v>
      </c>
      <c r="E212" s="438">
        <f t="shared" si="6"/>
        <v>-0.9022365706659059</v>
      </c>
      <c r="F212" s="436">
        <v>100.6163591112517</v>
      </c>
      <c r="G212" s="437">
        <v>102.42671529871176</v>
      </c>
      <c r="H212" s="438">
        <f t="shared" si="7"/>
        <v>1.799266246017055</v>
      </c>
      <c r="I212" s="447" t="s">
        <v>2582</v>
      </c>
    </row>
    <row r="213" spans="1:9" ht="18" customHeight="1" x14ac:dyDescent="0.2">
      <c r="A213" s="310" t="s">
        <v>2118</v>
      </c>
      <c r="B213" s="419" t="s">
        <v>2119</v>
      </c>
      <c r="C213" s="436">
        <v>95.220937605765243</v>
      </c>
      <c r="D213" s="437">
        <v>94.214206021135382</v>
      </c>
      <c r="E213" s="438">
        <f t="shared" si="6"/>
        <v>-1.0572586344380994</v>
      </c>
      <c r="F213" s="436">
        <v>92.609092352643401</v>
      </c>
      <c r="G213" s="437">
        <v>91.714742780660558</v>
      </c>
      <c r="H213" s="438">
        <f t="shared" si="7"/>
        <v>-0.96572544796926252</v>
      </c>
      <c r="I213" s="447" t="s">
        <v>2583</v>
      </c>
    </row>
    <row r="214" spans="1:9" s="98" customFormat="1" ht="18" customHeight="1" x14ac:dyDescent="0.2">
      <c r="A214" s="370" t="s">
        <v>1338</v>
      </c>
      <c r="B214" s="418" t="s">
        <v>2120</v>
      </c>
      <c r="C214" s="433">
        <v>99.841575912499138</v>
      </c>
      <c r="D214" s="434">
        <v>87.387702127079919</v>
      </c>
      <c r="E214" s="435">
        <f t="shared" si="6"/>
        <v>-12.473635027890339</v>
      </c>
      <c r="F214" s="433">
        <v>98.105832802319284</v>
      </c>
      <c r="G214" s="434">
        <v>98.701664917369143</v>
      </c>
      <c r="H214" s="435">
        <f t="shared" si="7"/>
        <v>0.60733607577689952</v>
      </c>
      <c r="I214" s="451" t="s">
        <v>2584</v>
      </c>
    </row>
    <row r="215" spans="1:9" ht="18" customHeight="1" x14ac:dyDescent="0.2">
      <c r="A215" s="310" t="s">
        <v>2121</v>
      </c>
      <c r="B215" s="419" t="s">
        <v>2122</v>
      </c>
      <c r="C215" s="436">
        <v>106.66421000406724</v>
      </c>
      <c r="D215" s="437">
        <v>87.771249185395448</v>
      </c>
      <c r="E215" s="438">
        <f t="shared" si="6"/>
        <v>-17.712558709197197</v>
      </c>
      <c r="F215" s="436">
        <v>86.494437808708355</v>
      </c>
      <c r="G215" s="437">
        <v>86.271712656846844</v>
      </c>
      <c r="H215" s="438">
        <f t="shared" si="7"/>
        <v>-0.25750228281047782</v>
      </c>
      <c r="I215" s="447" t="s">
        <v>2585</v>
      </c>
    </row>
    <row r="216" spans="1:9" ht="18" customHeight="1" x14ac:dyDescent="0.2">
      <c r="A216" s="310" t="s">
        <v>2123</v>
      </c>
      <c r="B216" s="409" t="s">
        <v>2124</v>
      </c>
      <c r="C216" s="439">
        <v>98.633220101624374</v>
      </c>
      <c r="D216" s="440">
        <v>87.319772158912315</v>
      </c>
      <c r="E216" s="441">
        <f t="shared" si="6"/>
        <v>-11.470220612340881</v>
      </c>
      <c r="F216" s="439">
        <v>101.35010314161728</v>
      </c>
      <c r="G216" s="440">
        <v>102.1746434406122</v>
      </c>
      <c r="H216" s="441">
        <f t="shared" si="7"/>
        <v>0.81355644783387504</v>
      </c>
      <c r="I216" s="410" t="s">
        <v>2586</v>
      </c>
    </row>
    <row r="217" spans="1:9" s="98" customFormat="1" ht="18" customHeight="1" x14ac:dyDescent="0.2">
      <c r="A217" s="370" t="s">
        <v>2125</v>
      </c>
      <c r="B217" s="418" t="s">
        <v>2126</v>
      </c>
      <c r="C217" s="433">
        <v>93.779606579726803</v>
      </c>
      <c r="D217" s="434">
        <v>98.715788768490384</v>
      </c>
      <c r="E217" s="435">
        <f t="shared" si="6"/>
        <v>5.2635987383537213</v>
      </c>
      <c r="F217" s="433">
        <v>101.76693874318126</v>
      </c>
      <c r="G217" s="434">
        <v>107.22298760186227</v>
      </c>
      <c r="H217" s="435">
        <f t="shared" si="7"/>
        <v>5.3613176598048966</v>
      </c>
      <c r="I217" s="451" t="s">
        <v>2587</v>
      </c>
    </row>
    <row r="218" spans="1:9" ht="18" customHeight="1" x14ac:dyDescent="0.2">
      <c r="A218" s="310" t="s">
        <v>2127</v>
      </c>
      <c r="B218" s="419" t="s">
        <v>2126</v>
      </c>
      <c r="C218" s="436">
        <v>93.779606579726803</v>
      </c>
      <c r="D218" s="437">
        <v>98.715788768490384</v>
      </c>
      <c r="E218" s="438">
        <f t="shared" si="6"/>
        <v>5.2635987383537213</v>
      </c>
      <c r="F218" s="436">
        <v>101.76693874318126</v>
      </c>
      <c r="G218" s="437">
        <v>107.22298760186227</v>
      </c>
      <c r="H218" s="438">
        <f t="shared" si="7"/>
        <v>5.3613176598048966</v>
      </c>
      <c r="I218" s="447" t="s">
        <v>2587</v>
      </c>
    </row>
    <row r="219" spans="1:9" s="98" customFormat="1" ht="18" customHeight="1" x14ac:dyDescent="0.2">
      <c r="A219" s="370" t="s">
        <v>2128</v>
      </c>
      <c r="B219" s="418" t="s">
        <v>2129</v>
      </c>
      <c r="C219" s="433">
        <v>96.537505663848449</v>
      </c>
      <c r="D219" s="434">
        <v>97.801592772844387</v>
      </c>
      <c r="E219" s="435">
        <f t="shared" si="6"/>
        <v>1.3094259068569585</v>
      </c>
      <c r="F219" s="433">
        <v>101.67574435281493</v>
      </c>
      <c r="G219" s="434">
        <v>102.7966010449004</v>
      </c>
      <c r="H219" s="435">
        <f t="shared" si="7"/>
        <v>1.1023835618022133</v>
      </c>
      <c r="I219" s="451" t="s">
        <v>2588</v>
      </c>
    </row>
    <row r="220" spans="1:9" ht="18" customHeight="1" x14ac:dyDescent="0.2">
      <c r="A220" s="310" t="s">
        <v>2130</v>
      </c>
      <c r="B220" s="419" t="s">
        <v>2131</v>
      </c>
      <c r="C220" s="436">
        <v>96.537505663848449</v>
      </c>
      <c r="D220" s="437">
        <v>97.801592772844387</v>
      </c>
      <c r="E220" s="438">
        <f t="shared" si="6"/>
        <v>1.3094259068569585</v>
      </c>
      <c r="F220" s="436">
        <v>101.67574435281493</v>
      </c>
      <c r="G220" s="437">
        <v>102.7966010449004</v>
      </c>
      <c r="H220" s="438">
        <f t="shared" si="7"/>
        <v>1.1023835618022133</v>
      </c>
      <c r="I220" s="447" t="s">
        <v>2588</v>
      </c>
    </row>
    <row r="221" spans="1:9" s="98" customFormat="1" ht="18" customHeight="1" x14ac:dyDescent="0.2">
      <c r="A221" s="370" t="s">
        <v>92</v>
      </c>
      <c r="B221" s="418" t="s">
        <v>93</v>
      </c>
      <c r="C221" s="433">
        <v>99.820821505236381</v>
      </c>
      <c r="D221" s="434">
        <v>97.885095951005596</v>
      </c>
      <c r="E221" s="435">
        <f t="shared" si="6"/>
        <v>-1.9392001839307937</v>
      </c>
      <c r="F221" s="433">
        <v>110.72057214432191</v>
      </c>
      <c r="G221" s="434">
        <v>116.30567462047118</v>
      </c>
      <c r="H221" s="435">
        <f t="shared" si="7"/>
        <v>5.0443222681953159</v>
      </c>
      <c r="I221" s="451" t="s">
        <v>2589</v>
      </c>
    </row>
    <row r="222" spans="1:9" s="98" customFormat="1" ht="18" customHeight="1" x14ac:dyDescent="0.2">
      <c r="A222" s="370" t="s">
        <v>1340</v>
      </c>
      <c r="B222" s="418" t="s">
        <v>2132</v>
      </c>
      <c r="C222" s="433">
        <v>93.992661951067149</v>
      </c>
      <c r="D222" s="434">
        <v>90.802582105673835</v>
      </c>
      <c r="E222" s="435">
        <f t="shared" si="6"/>
        <v>-3.3939669110064017</v>
      </c>
      <c r="F222" s="433">
        <v>89.314480206639004</v>
      </c>
      <c r="G222" s="434">
        <v>92.830483271654259</v>
      </c>
      <c r="H222" s="435">
        <f t="shared" si="7"/>
        <v>3.9366551279037765</v>
      </c>
      <c r="I222" s="451" t="s">
        <v>2590</v>
      </c>
    </row>
    <row r="223" spans="1:9" s="98" customFormat="1" ht="18" customHeight="1" x14ac:dyDescent="0.2">
      <c r="A223" s="370" t="s">
        <v>2133</v>
      </c>
      <c r="B223" s="418" t="s">
        <v>2132</v>
      </c>
      <c r="C223" s="433">
        <v>93.992661951067149</v>
      </c>
      <c r="D223" s="434">
        <v>90.802582105673835</v>
      </c>
      <c r="E223" s="435">
        <f t="shared" si="6"/>
        <v>-3.3939669110064017</v>
      </c>
      <c r="F223" s="433">
        <v>89.314480206639004</v>
      </c>
      <c r="G223" s="434">
        <v>92.830483271654259</v>
      </c>
      <c r="H223" s="435">
        <f t="shared" si="7"/>
        <v>3.9366551279037765</v>
      </c>
      <c r="I223" s="451" t="s">
        <v>2590</v>
      </c>
    </row>
    <row r="224" spans="1:9" ht="18" customHeight="1" x14ac:dyDescent="0.2">
      <c r="A224" s="310" t="s">
        <v>2134</v>
      </c>
      <c r="B224" s="419" t="s">
        <v>2135</v>
      </c>
      <c r="C224" s="436">
        <v>93.992661951067149</v>
      </c>
      <c r="D224" s="437">
        <v>90.802582105673835</v>
      </c>
      <c r="E224" s="438">
        <f t="shared" si="6"/>
        <v>-3.3939669110064017</v>
      </c>
      <c r="F224" s="436">
        <v>89.314480206639004</v>
      </c>
      <c r="G224" s="437">
        <v>92.830483271654259</v>
      </c>
      <c r="H224" s="438">
        <f t="shared" si="7"/>
        <v>3.9366551279037765</v>
      </c>
      <c r="I224" s="447" t="s">
        <v>95</v>
      </c>
    </row>
    <row r="225" spans="1:9" s="98" customFormat="1" ht="27" customHeight="1" x14ac:dyDescent="0.2">
      <c r="A225" s="370" t="s">
        <v>1592</v>
      </c>
      <c r="B225" s="418" t="s">
        <v>94</v>
      </c>
      <c r="C225" s="433">
        <v>100.42187462919031</v>
      </c>
      <c r="D225" s="434">
        <v>97.182498778085062</v>
      </c>
      <c r="E225" s="435">
        <f t="shared" si="6"/>
        <v>-3.2257671578694413</v>
      </c>
      <c r="F225" s="433">
        <v>98.886932208682936</v>
      </c>
      <c r="G225" s="434">
        <v>99.76963334344407</v>
      </c>
      <c r="H225" s="435">
        <f t="shared" si="7"/>
        <v>0.89263678733439633</v>
      </c>
      <c r="I225" s="451" t="s">
        <v>2591</v>
      </c>
    </row>
    <row r="226" spans="1:9" s="98" customFormat="1" ht="27" customHeight="1" x14ac:dyDescent="0.2">
      <c r="A226" s="370" t="s">
        <v>2136</v>
      </c>
      <c r="B226" s="418" t="s">
        <v>2137</v>
      </c>
      <c r="C226" s="433">
        <v>100.42187462919031</v>
      </c>
      <c r="D226" s="434">
        <v>97.182498778085062</v>
      </c>
      <c r="E226" s="435">
        <f t="shared" si="6"/>
        <v>-3.2257671578694413</v>
      </c>
      <c r="F226" s="433">
        <v>98.886932208682936</v>
      </c>
      <c r="G226" s="434">
        <v>99.76963334344407</v>
      </c>
      <c r="H226" s="435">
        <f t="shared" si="7"/>
        <v>0.89263678733439633</v>
      </c>
      <c r="I226" s="451" t="s">
        <v>2591</v>
      </c>
    </row>
    <row r="227" spans="1:9" ht="18" customHeight="1" x14ac:dyDescent="0.2">
      <c r="A227" s="310" t="s">
        <v>2138</v>
      </c>
      <c r="B227" s="419" t="s">
        <v>2139</v>
      </c>
      <c r="C227" s="436">
        <v>100.42187462919031</v>
      </c>
      <c r="D227" s="437">
        <v>97.182498778085062</v>
      </c>
      <c r="E227" s="438">
        <f t="shared" si="6"/>
        <v>-3.2257671578694413</v>
      </c>
      <c r="F227" s="436">
        <v>98.886932208682936</v>
      </c>
      <c r="G227" s="437">
        <v>99.76963334344407</v>
      </c>
      <c r="H227" s="438">
        <f t="shared" si="7"/>
        <v>0.89263678733439633</v>
      </c>
      <c r="I227" s="447" t="s">
        <v>2592</v>
      </c>
    </row>
    <row r="228" spans="1:9" s="98" customFormat="1" ht="18" customHeight="1" x14ac:dyDescent="0.2">
      <c r="A228" s="370" t="s">
        <v>1593</v>
      </c>
      <c r="B228" s="418" t="s">
        <v>557</v>
      </c>
      <c r="C228" s="433">
        <v>100</v>
      </c>
      <c r="D228" s="434">
        <v>100</v>
      </c>
      <c r="E228" s="435">
        <f t="shared" si="6"/>
        <v>0</v>
      </c>
      <c r="F228" s="433">
        <v>92.058270119908499</v>
      </c>
      <c r="G228" s="434">
        <v>93.485325315755233</v>
      </c>
      <c r="H228" s="435">
        <f t="shared" si="7"/>
        <v>1.550165122577198</v>
      </c>
      <c r="I228" s="451" t="s">
        <v>652</v>
      </c>
    </row>
    <row r="229" spans="1:9" s="98" customFormat="1" ht="18" customHeight="1" x14ac:dyDescent="0.2">
      <c r="A229" s="370" t="s">
        <v>2140</v>
      </c>
      <c r="B229" s="418" t="s">
        <v>557</v>
      </c>
      <c r="C229" s="433">
        <v>100</v>
      </c>
      <c r="D229" s="434">
        <v>100</v>
      </c>
      <c r="E229" s="435">
        <f t="shared" si="6"/>
        <v>0</v>
      </c>
      <c r="F229" s="433">
        <v>92.058270119908499</v>
      </c>
      <c r="G229" s="434">
        <v>93.485325315755233</v>
      </c>
      <c r="H229" s="435">
        <f t="shared" si="7"/>
        <v>1.550165122577198</v>
      </c>
      <c r="I229" s="451" t="s">
        <v>652</v>
      </c>
    </row>
    <row r="230" spans="1:9" ht="18" customHeight="1" x14ac:dyDescent="0.2">
      <c r="A230" s="310" t="s">
        <v>2141</v>
      </c>
      <c r="B230" s="419" t="s">
        <v>557</v>
      </c>
      <c r="C230" s="436">
        <v>100</v>
      </c>
      <c r="D230" s="437">
        <v>100</v>
      </c>
      <c r="E230" s="438">
        <f t="shared" si="6"/>
        <v>0</v>
      </c>
      <c r="F230" s="436">
        <v>92.058270119908499</v>
      </c>
      <c r="G230" s="437">
        <v>93.485325315755233</v>
      </c>
      <c r="H230" s="438">
        <f t="shared" si="7"/>
        <v>1.550165122577198</v>
      </c>
      <c r="I230" s="447" t="s">
        <v>652</v>
      </c>
    </row>
    <row r="231" spans="1:9" s="98" customFormat="1" ht="18" customHeight="1" x14ac:dyDescent="0.2">
      <c r="A231" s="370" t="s">
        <v>1595</v>
      </c>
      <c r="B231" s="418" t="s">
        <v>2142</v>
      </c>
      <c r="C231" s="433">
        <v>101.54436455841193</v>
      </c>
      <c r="D231" s="434">
        <v>101.59701305578163</v>
      </c>
      <c r="E231" s="435">
        <f t="shared" ref="E231:E294" si="8">D231/C231*100-100</f>
        <v>5.1847778651875842E-2</v>
      </c>
      <c r="F231" s="433">
        <v>121.65082510736106</v>
      </c>
      <c r="G231" s="434">
        <v>135.82645130865299</v>
      </c>
      <c r="H231" s="435">
        <f t="shared" ref="H231:H294" si="9">G231/F231*100-100</f>
        <v>11.65271685480262</v>
      </c>
      <c r="I231" s="451" t="s">
        <v>1044</v>
      </c>
    </row>
    <row r="232" spans="1:9" s="98" customFormat="1" ht="18" customHeight="1" x14ac:dyDescent="0.2">
      <c r="A232" s="370" t="s">
        <v>2143</v>
      </c>
      <c r="B232" s="418" t="s">
        <v>2142</v>
      </c>
      <c r="C232" s="433">
        <v>101.54436455841193</v>
      </c>
      <c r="D232" s="434">
        <v>101.59701305578163</v>
      </c>
      <c r="E232" s="435">
        <f t="shared" si="8"/>
        <v>5.1847778651875842E-2</v>
      </c>
      <c r="F232" s="433">
        <v>121.65082510736106</v>
      </c>
      <c r="G232" s="434">
        <v>135.82645130865299</v>
      </c>
      <c r="H232" s="435">
        <f t="shared" si="9"/>
        <v>11.65271685480262</v>
      </c>
      <c r="I232" s="451" t="s">
        <v>1044</v>
      </c>
    </row>
    <row r="233" spans="1:9" ht="18" customHeight="1" x14ac:dyDescent="0.2">
      <c r="A233" s="310" t="s">
        <v>2144</v>
      </c>
      <c r="B233" s="419" t="s">
        <v>2142</v>
      </c>
      <c r="C233" s="436">
        <v>101.54436455841193</v>
      </c>
      <c r="D233" s="437">
        <v>101.59701305578163</v>
      </c>
      <c r="E233" s="438">
        <f t="shared" si="8"/>
        <v>5.1847778651875842E-2</v>
      </c>
      <c r="F233" s="436">
        <v>121.65082510736106</v>
      </c>
      <c r="G233" s="437">
        <v>135.82645130865299</v>
      </c>
      <c r="H233" s="438">
        <f t="shared" si="9"/>
        <v>11.65271685480262</v>
      </c>
      <c r="I233" s="447" t="s">
        <v>1044</v>
      </c>
    </row>
    <row r="234" spans="1:9" s="98" customFormat="1" ht="18" customHeight="1" x14ac:dyDescent="0.2">
      <c r="A234" s="370" t="s">
        <v>2145</v>
      </c>
      <c r="B234" s="418" t="s">
        <v>2146</v>
      </c>
      <c r="C234" s="433">
        <v>104.59348793340472</v>
      </c>
      <c r="D234" s="434">
        <v>101.82568552036476</v>
      </c>
      <c r="E234" s="435">
        <f t="shared" si="8"/>
        <v>-2.6462473598760141</v>
      </c>
      <c r="F234" s="433">
        <v>115.83756471180958</v>
      </c>
      <c r="G234" s="434">
        <v>116.1822474655263</v>
      </c>
      <c r="H234" s="435">
        <f t="shared" si="9"/>
        <v>0.29755697521287061</v>
      </c>
      <c r="I234" s="451" t="s">
        <v>2593</v>
      </c>
    </row>
    <row r="235" spans="1:9" s="98" customFormat="1" ht="18" customHeight="1" x14ac:dyDescent="0.2">
      <c r="A235" s="370" t="s">
        <v>2147</v>
      </c>
      <c r="B235" s="411" t="s">
        <v>2146</v>
      </c>
      <c r="C235" s="460">
        <v>104.59348793340472</v>
      </c>
      <c r="D235" s="461">
        <v>101.82568552036476</v>
      </c>
      <c r="E235" s="462">
        <f t="shared" si="8"/>
        <v>-2.6462473598760141</v>
      </c>
      <c r="F235" s="460">
        <v>115.83756471180958</v>
      </c>
      <c r="G235" s="461">
        <v>116.1822474655263</v>
      </c>
      <c r="H235" s="462">
        <f t="shared" si="9"/>
        <v>0.29755697521287061</v>
      </c>
      <c r="I235" s="412" t="s">
        <v>2593</v>
      </c>
    </row>
    <row r="236" spans="1:9" ht="17.100000000000001" customHeight="1" x14ac:dyDescent="0.2">
      <c r="A236" s="310" t="s">
        <v>2148</v>
      </c>
      <c r="B236" s="419" t="s">
        <v>2146</v>
      </c>
      <c r="C236" s="436">
        <v>104.59348793340472</v>
      </c>
      <c r="D236" s="437">
        <v>101.82568552036476</v>
      </c>
      <c r="E236" s="438">
        <f t="shared" si="8"/>
        <v>-2.6462473598760141</v>
      </c>
      <c r="F236" s="436">
        <v>115.83756471180958</v>
      </c>
      <c r="G236" s="437">
        <v>116.1822474655263</v>
      </c>
      <c r="H236" s="438">
        <f t="shared" si="9"/>
        <v>0.29755697521287061</v>
      </c>
      <c r="I236" s="447" t="s">
        <v>2593</v>
      </c>
    </row>
    <row r="237" spans="1:9" s="98" customFormat="1" ht="17.100000000000001" customHeight="1" x14ac:dyDescent="0.2">
      <c r="A237" s="370" t="s">
        <v>1341</v>
      </c>
      <c r="B237" s="418" t="s">
        <v>1685</v>
      </c>
      <c r="C237" s="433">
        <v>104.89707423844517</v>
      </c>
      <c r="D237" s="434">
        <v>109.1024073539828</v>
      </c>
      <c r="E237" s="435">
        <f t="shared" si="8"/>
        <v>4.009008970048427</v>
      </c>
      <c r="F237" s="433">
        <v>100.64376637028477</v>
      </c>
      <c r="G237" s="434">
        <v>99.805610483837157</v>
      </c>
      <c r="H237" s="435">
        <f t="shared" si="9"/>
        <v>-0.83279463465615322</v>
      </c>
      <c r="I237" s="451" t="s">
        <v>2594</v>
      </c>
    </row>
    <row r="238" spans="1:9" s="98" customFormat="1" ht="17.100000000000001" customHeight="1" x14ac:dyDescent="0.2">
      <c r="A238" s="370" t="s">
        <v>1342</v>
      </c>
      <c r="B238" s="418" t="s">
        <v>96</v>
      </c>
      <c r="C238" s="433" t="s">
        <v>128</v>
      </c>
      <c r="D238" s="434" t="s">
        <v>128</v>
      </c>
      <c r="E238" s="435" t="s">
        <v>128</v>
      </c>
      <c r="F238" s="433">
        <v>100.02460058414572</v>
      </c>
      <c r="G238" s="434">
        <v>101.07533101778802</v>
      </c>
      <c r="H238" s="435">
        <f t="shared" si="9"/>
        <v>1.0504720113912072</v>
      </c>
      <c r="I238" s="451" t="s">
        <v>2595</v>
      </c>
    </row>
    <row r="239" spans="1:9" s="98" customFormat="1" ht="17.100000000000001" customHeight="1" x14ac:dyDescent="0.2">
      <c r="A239" s="370" t="s">
        <v>1343</v>
      </c>
      <c r="B239" s="418" t="s">
        <v>97</v>
      </c>
      <c r="C239" s="433" t="s">
        <v>128</v>
      </c>
      <c r="D239" s="434" t="s">
        <v>128</v>
      </c>
      <c r="E239" s="435" t="s">
        <v>128</v>
      </c>
      <c r="F239" s="433">
        <v>100.02460058414572</v>
      </c>
      <c r="G239" s="434">
        <v>101.07533101778802</v>
      </c>
      <c r="H239" s="435">
        <f t="shared" si="9"/>
        <v>1.0504720113912072</v>
      </c>
      <c r="I239" s="451" t="s">
        <v>2596</v>
      </c>
    </row>
    <row r="240" spans="1:9" ht="17.100000000000001" customHeight="1" x14ac:dyDescent="0.2">
      <c r="A240" s="310" t="s">
        <v>2149</v>
      </c>
      <c r="B240" s="419" t="s">
        <v>97</v>
      </c>
      <c r="C240" s="436" t="s">
        <v>128</v>
      </c>
      <c r="D240" s="437" t="s">
        <v>128</v>
      </c>
      <c r="E240" s="438" t="s">
        <v>128</v>
      </c>
      <c r="F240" s="436">
        <v>100.02460058414572</v>
      </c>
      <c r="G240" s="437">
        <v>101.07533101778802</v>
      </c>
      <c r="H240" s="438">
        <f t="shared" si="9"/>
        <v>1.0504720113912072</v>
      </c>
      <c r="I240" s="447" t="s">
        <v>2596</v>
      </c>
    </row>
    <row r="241" spans="1:9" s="98" customFormat="1" ht="17.100000000000001" customHeight="1" x14ac:dyDescent="0.2">
      <c r="A241" s="370" t="s">
        <v>2150</v>
      </c>
      <c r="B241" s="418" t="s">
        <v>2151</v>
      </c>
      <c r="C241" s="433">
        <v>104.89707423844517</v>
      </c>
      <c r="D241" s="434">
        <v>109.1024073539828</v>
      </c>
      <c r="E241" s="435">
        <f t="shared" si="8"/>
        <v>4.009008970048427</v>
      </c>
      <c r="F241" s="433">
        <v>100.64405205919529</v>
      </c>
      <c r="G241" s="434">
        <v>99.805024622854305</v>
      </c>
      <c r="H241" s="435">
        <f t="shared" si="9"/>
        <v>-0.83365824325862548</v>
      </c>
      <c r="I241" s="451" t="s">
        <v>2597</v>
      </c>
    </row>
    <row r="242" spans="1:9" s="98" customFormat="1" ht="17.100000000000001" customHeight="1" x14ac:dyDescent="0.2">
      <c r="A242" s="370" t="s">
        <v>2152</v>
      </c>
      <c r="B242" s="418" t="s">
        <v>2151</v>
      </c>
      <c r="C242" s="433">
        <v>104.89707423844517</v>
      </c>
      <c r="D242" s="434">
        <v>109.1024073539828</v>
      </c>
      <c r="E242" s="435">
        <f t="shared" si="8"/>
        <v>4.009008970048427</v>
      </c>
      <c r="F242" s="433">
        <v>100.64405205919529</v>
      </c>
      <c r="G242" s="434">
        <v>99.805024622854305</v>
      </c>
      <c r="H242" s="435">
        <f t="shared" si="9"/>
        <v>-0.83365824325862548</v>
      </c>
      <c r="I242" s="451" t="s">
        <v>2598</v>
      </c>
    </row>
    <row r="243" spans="1:9" ht="17.100000000000001" customHeight="1" x14ac:dyDescent="0.2">
      <c r="A243" s="310" t="s">
        <v>2153</v>
      </c>
      <c r="B243" s="419" t="s">
        <v>2154</v>
      </c>
      <c r="C243" s="436">
        <v>105.51464446439827</v>
      </c>
      <c r="D243" s="437">
        <v>110.07534764300026</v>
      </c>
      <c r="E243" s="438">
        <f t="shared" si="8"/>
        <v>4.3223414169213328</v>
      </c>
      <c r="F243" s="436">
        <v>100.597556102703</v>
      </c>
      <c r="G243" s="437">
        <v>99.65866433528619</v>
      </c>
      <c r="H243" s="438">
        <f t="shared" si="9"/>
        <v>-0.9333146885380188</v>
      </c>
      <c r="I243" s="447" t="s">
        <v>2599</v>
      </c>
    </row>
    <row r="244" spans="1:9" ht="17.100000000000001" customHeight="1" x14ac:dyDescent="0.2">
      <c r="A244" s="310" t="s">
        <v>2155</v>
      </c>
      <c r="B244" s="419" t="s">
        <v>581</v>
      </c>
      <c r="C244" s="436">
        <v>119.60000000000002</v>
      </c>
      <c r="D244" s="437">
        <v>124.40000000000005</v>
      </c>
      <c r="E244" s="438">
        <f t="shared" si="8"/>
        <v>4.0133779264214269</v>
      </c>
      <c r="F244" s="436">
        <v>98.388938665643835</v>
      </c>
      <c r="G244" s="437">
        <v>98.388938665643835</v>
      </c>
      <c r="H244" s="438">
        <f t="shared" si="9"/>
        <v>0</v>
      </c>
      <c r="I244" s="447" t="s">
        <v>2600</v>
      </c>
    </row>
    <row r="245" spans="1:9" ht="17.100000000000001" customHeight="1" x14ac:dyDescent="0.2">
      <c r="A245" s="310" t="s">
        <v>2156</v>
      </c>
      <c r="B245" s="419" t="s">
        <v>587</v>
      </c>
      <c r="C245" s="436">
        <v>105.50080857534972</v>
      </c>
      <c r="D245" s="437">
        <v>110.06127669532914</v>
      </c>
      <c r="E245" s="438">
        <f t="shared" si="8"/>
        <v>4.3226854671187596</v>
      </c>
      <c r="F245" s="436">
        <v>100.60512688670399</v>
      </c>
      <c r="G245" s="437">
        <v>99.663016749889138</v>
      </c>
      <c r="H245" s="438">
        <f t="shared" si="9"/>
        <v>-0.93644346562557246</v>
      </c>
      <c r="I245" s="447" t="s">
        <v>588</v>
      </c>
    </row>
    <row r="246" spans="1:9" ht="17.100000000000001" customHeight="1" x14ac:dyDescent="0.2">
      <c r="A246" s="310" t="s">
        <v>2157</v>
      </c>
      <c r="B246" s="419" t="s">
        <v>2158</v>
      </c>
      <c r="C246" s="436">
        <v>92.160314361829464</v>
      </c>
      <c r="D246" s="437">
        <v>89.036500166868436</v>
      </c>
      <c r="E246" s="438">
        <f t="shared" si="8"/>
        <v>-3.3895437711905601</v>
      </c>
      <c r="F246" s="436">
        <v>103.20090227898682</v>
      </c>
      <c r="G246" s="437">
        <v>107.85349510650185</v>
      </c>
      <c r="H246" s="438">
        <f t="shared" si="9"/>
        <v>4.508286967237467</v>
      </c>
      <c r="I246" s="447" t="s">
        <v>2601</v>
      </c>
    </row>
    <row r="247" spans="1:9" s="98" customFormat="1" ht="17.100000000000001" customHeight="1" x14ac:dyDescent="0.2">
      <c r="A247" s="370" t="s">
        <v>1344</v>
      </c>
      <c r="B247" s="418" t="s">
        <v>1686</v>
      </c>
      <c r="C247" s="433">
        <v>101.12781495387993</v>
      </c>
      <c r="D247" s="434">
        <v>96.649168270331757</v>
      </c>
      <c r="E247" s="435">
        <f t="shared" si="8"/>
        <v>-4.4286991522467787</v>
      </c>
      <c r="F247" s="433">
        <v>92.608305413959997</v>
      </c>
      <c r="G247" s="434">
        <v>91.054834573973537</v>
      </c>
      <c r="H247" s="435">
        <f t="shared" si="9"/>
        <v>-1.6774638441362555</v>
      </c>
      <c r="I247" s="451" t="s">
        <v>2602</v>
      </c>
    </row>
    <row r="248" spans="1:9" ht="17.100000000000001" customHeight="1" x14ac:dyDescent="0.2">
      <c r="A248" s="310" t="s">
        <v>1345</v>
      </c>
      <c r="B248" s="419" t="s">
        <v>2159</v>
      </c>
      <c r="C248" s="436">
        <v>101.95878489696209</v>
      </c>
      <c r="D248" s="437">
        <v>96.899502857728592</v>
      </c>
      <c r="E248" s="438">
        <f t="shared" si="8"/>
        <v>-4.9620854586942471</v>
      </c>
      <c r="F248" s="436">
        <v>90.25799032100808</v>
      </c>
      <c r="G248" s="437">
        <v>87.89544181490453</v>
      </c>
      <c r="H248" s="438">
        <f t="shared" si="9"/>
        <v>-2.6175505323140982</v>
      </c>
      <c r="I248" s="447" t="s">
        <v>2603</v>
      </c>
    </row>
    <row r="249" spans="1:9" ht="17.100000000000001" customHeight="1" x14ac:dyDescent="0.2">
      <c r="A249" s="310" t="s">
        <v>1347</v>
      </c>
      <c r="B249" s="419" t="s">
        <v>101</v>
      </c>
      <c r="C249" s="436">
        <v>102.66055848253508</v>
      </c>
      <c r="D249" s="437">
        <v>97.897126920283839</v>
      </c>
      <c r="E249" s="438">
        <f t="shared" si="8"/>
        <v>-4.6399821242562354</v>
      </c>
      <c r="F249" s="436">
        <v>89.818810128969176</v>
      </c>
      <c r="G249" s="437">
        <v>87.390855114827858</v>
      </c>
      <c r="H249" s="438">
        <f t="shared" si="9"/>
        <v>-2.7031698712720242</v>
      </c>
      <c r="I249" s="447" t="s">
        <v>2604</v>
      </c>
    </row>
    <row r="250" spans="1:9" ht="17.100000000000001" customHeight="1" x14ac:dyDescent="0.2">
      <c r="A250" s="310" t="s">
        <v>2160</v>
      </c>
      <c r="B250" s="419" t="s">
        <v>2161</v>
      </c>
      <c r="C250" s="436">
        <v>102.49659402598938</v>
      </c>
      <c r="D250" s="437">
        <v>95.579688196155743</v>
      </c>
      <c r="E250" s="438">
        <f t="shared" si="8"/>
        <v>-6.7484250531093437</v>
      </c>
      <c r="F250" s="436">
        <v>92.575597273659938</v>
      </c>
      <c r="G250" s="437">
        <v>94.342884002740902</v>
      </c>
      <c r="H250" s="438">
        <f t="shared" si="9"/>
        <v>1.9090200669802186</v>
      </c>
      <c r="I250" s="447" t="s">
        <v>2605</v>
      </c>
    </row>
    <row r="251" spans="1:9" ht="17.100000000000001" customHeight="1" x14ac:dyDescent="0.2">
      <c r="A251" s="310" t="s">
        <v>2162</v>
      </c>
      <c r="B251" s="419" t="s">
        <v>2163</v>
      </c>
      <c r="C251" s="436">
        <v>101.44022730969344</v>
      </c>
      <c r="D251" s="437">
        <v>98.37893058957151</v>
      </c>
      <c r="E251" s="438">
        <f t="shared" si="8"/>
        <v>-3.0178330641707873</v>
      </c>
      <c r="F251" s="436">
        <v>89.182985722130596</v>
      </c>
      <c r="G251" s="437">
        <v>83.203678631350257</v>
      </c>
      <c r="H251" s="438">
        <f t="shared" si="9"/>
        <v>-6.7045379142274868</v>
      </c>
      <c r="I251" s="447" t="s">
        <v>2606</v>
      </c>
    </row>
    <row r="252" spans="1:9" ht="17.100000000000001" customHeight="1" x14ac:dyDescent="0.2">
      <c r="A252" s="310" t="s">
        <v>2164</v>
      </c>
      <c r="B252" s="419" t="s">
        <v>2165</v>
      </c>
      <c r="C252" s="436">
        <v>102.92559731421441</v>
      </c>
      <c r="D252" s="437">
        <v>96.850730464492997</v>
      </c>
      <c r="E252" s="438">
        <f t="shared" si="8"/>
        <v>-5.9021924654718134</v>
      </c>
      <c r="F252" s="436">
        <v>69.687732078879449</v>
      </c>
      <c r="G252" s="437">
        <v>64.783093582093272</v>
      </c>
      <c r="H252" s="438">
        <f t="shared" si="9"/>
        <v>-7.0380228348292775</v>
      </c>
      <c r="I252" s="447" t="s">
        <v>2607</v>
      </c>
    </row>
    <row r="253" spans="1:9" ht="17.100000000000001" customHeight="1" x14ac:dyDescent="0.2">
      <c r="A253" s="310" t="s">
        <v>2166</v>
      </c>
      <c r="B253" s="419" t="s">
        <v>2167</v>
      </c>
      <c r="C253" s="436">
        <v>117.06052135414099</v>
      </c>
      <c r="D253" s="437">
        <v>118.45099627305227</v>
      </c>
      <c r="E253" s="438">
        <f t="shared" si="8"/>
        <v>1.1878256672928273</v>
      </c>
      <c r="F253" s="436">
        <v>110.67631964479433</v>
      </c>
      <c r="G253" s="437">
        <v>129.55277296045952</v>
      </c>
      <c r="H253" s="438">
        <f t="shared" si="9"/>
        <v>17.055548446359126</v>
      </c>
      <c r="I253" s="447" t="s">
        <v>2608</v>
      </c>
    </row>
    <row r="254" spans="1:9" ht="33.75" customHeight="1" x14ac:dyDescent="0.2">
      <c r="A254" s="310" t="s">
        <v>1348</v>
      </c>
      <c r="B254" s="409" t="s">
        <v>2168</v>
      </c>
      <c r="C254" s="439">
        <v>92.623143362433794</v>
      </c>
      <c r="D254" s="440">
        <v>83.487728583044813</v>
      </c>
      <c r="E254" s="441">
        <f t="shared" si="8"/>
        <v>-9.8629936836003935</v>
      </c>
      <c r="F254" s="439">
        <v>99.776709025512332</v>
      </c>
      <c r="G254" s="440">
        <v>100.13105717217302</v>
      </c>
      <c r="H254" s="441">
        <f t="shared" si="9"/>
        <v>0.35514114478367276</v>
      </c>
      <c r="I254" s="410" t="s">
        <v>2609</v>
      </c>
    </row>
    <row r="255" spans="1:9" ht="17.100000000000001" customHeight="1" x14ac:dyDescent="0.2">
      <c r="A255" s="310" t="s">
        <v>2169</v>
      </c>
      <c r="B255" s="419" t="s">
        <v>2170</v>
      </c>
      <c r="C255" s="436">
        <v>92.623143362433794</v>
      </c>
      <c r="D255" s="437">
        <v>83.487728583044813</v>
      </c>
      <c r="E255" s="438">
        <f t="shared" si="8"/>
        <v>-9.8629936836003935</v>
      </c>
      <c r="F255" s="436">
        <v>99.776709025512332</v>
      </c>
      <c r="G255" s="437">
        <v>100.13105717217302</v>
      </c>
      <c r="H255" s="438">
        <f t="shared" si="9"/>
        <v>0.35514114478367276</v>
      </c>
      <c r="I255" s="447" t="s">
        <v>2610</v>
      </c>
    </row>
    <row r="256" spans="1:9" ht="17.100000000000001" customHeight="1" x14ac:dyDescent="0.2">
      <c r="A256" s="310" t="s">
        <v>1349</v>
      </c>
      <c r="B256" s="419" t="s">
        <v>2788</v>
      </c>
      <c r="C256" s="436">
        <v>94.714965277201088</v>
      </c>
      <c r="D256" s="437">
        <v>86.707768121965046</v>
      </c>
      <c r="E256" s="438">
        <f t="shared" si="8"/>
        <v>-8.4539936553864266</v>
      </c>
      <c r="F256" s="436">
        <v>109.00233507137874</v>
      </c>
      <c r="G256" s="437">
        <v>108.55315905825388</v>
      </c>
      <c r="H256" s="438">
        <f t="shared" si="9"/>
        <v>-0.41207925759637476</v>
      </c>
      <c r="I256" s="447" t="s">
        <v>2611</v>
      </c>
    </row>
    <row r="257" spans="1:9" ht="17.100000000000001" customHeight="1" x14ac:dyDescent="0.2">
      <c r="A257" s="310" t="s">
        <v>1350</v>
      </c>
      <c r="B257" s="419" t="s">
        <v>2171</v>
      </c>
      <c r="C257" s="436">
        <v>94.714965277201088</v>
      </c>
      <c r="D257" s="437">
        <v>86.707768121965046</v>
      </c>
      <c r="E257" s="438">
        <f t="shared" si="8"/>
        <v>-8.4539936553864266</v>
      </c>
      <c r="F257" s="436">
        <v>109.00233507137874</v>
      </c>
      <c r="G257" s="437">
        <v>108.55315905825388</v>
      </c>
      <c r="H257" s="438">
        <f t="shared" si="9"/>
        <v>-0.41207925759637476</v>
      </c>
      <c r="I257" s="447" t="s">
        <v>2612</v>
      </c>
    </row>
    <row r="258" spans="1:9" ht="17.100000000000001" customHeight="1" x14ac:dyDescent="0.2">
      <c r="A258" s="310" t="s">
        <v>1351</v>
      </c>
      <c r="B258" s="419" t="s">
        <v>103</v>
      </c>
      <c r="C258" s="436">
        <v>98.330522424107485</v>
      </c>
      <c r="D258" s="437">
        <v>95.806467427661673</v>
      </c>
      <c r="E258" s="438">
        <f t="shared" si="8"/>
        <v>-2.5669089660272135</v>
      </c>
      <c r="F258" s="436">
        <v>100.13749511405682</v>
      </c>
      <c r="G258" s="437">
        <v>101.17588918978932</v>
      </c>
      <c r="H258" s="438">
        <f t="shared" si="9"/>
        <v>1.0369682949925618</v>
      </c>
      <c r="I258" s="447" t="s">
        <v>2613</v>
      </c>
    </row>
    <row r="259" spans="1:9" ht="17.100000000000001" customHeight="1" x14ac:dyDescent="0.2">
      <c r="A259" s="310" t="s">
        <v>1352</v>
      </c>
      <c r="B259" s="419" t="s">
        <v>2172</v>
      </c>
      <c r="C259" s="436">
        <v>98.330522424107485</v>
      </c>
      <c r="D259" s="437">
        <v>95.806467427661673</v>
      </c>
      <c r="E259" s="438">
        <f t="shared" si="8"/>
        <v>-2.5669089660272135</v>
      </c>
      <c r="F259" s="436">
        <v>100.13749511405682</v>
      </c>
      <c r="G259" s="437">
        <v>101.17588918978932</v>
      </c>
      <c r="H259" s="438">
        <f t="shared" si="9"/>
        <v>1.0369682949925618</v>
      </c>
      <c r="I259" s="447" t="s">
        <v>2614</v>
      </c>
    </row>
    <row r="260" spans="1:9" ht="17.100000000000001" customHeight="1" x14ac:dyDescent="0.2">
      <c r="A260" s="310" t="s">
        <v>2173</v>
      </c>
      <c r="B260" s="419" t="s">
        <v>2174</v>
      </c>
      <c r="C260" s="436">
        <v>101.19974308045954</v>
      </c>
      <c r="D260" s="437">
        <v>102.87328304299496</v>
      </c>
      <c r="E260" s="438">
        <f t="shared" si="8"/>
        <v>1.6536998134519649</v>
      </c>
      <c r="F260" s="436">
        <v>94.133562229232098</v>
      </c>
      <c r="G260" s="437">
        <v>95.698183796500189</v>
      </c>
      <c r="H260" s="438">
        <f t="shared" si="9"/>
        <v>1.6621293513337605</v>
      </c>
      <c r="I260" s="447" t="s">
        <v>2615</v>
      </c>
    </row>
    <row r="261" spans="1:9" ht="17.100000000000001" customHeight="1" x14ac:dyDescent="0.2">
      <c r="A261" s="310" t="s">
        <v>2175</v>
      </c>
      <c r="B261" s="419" t="s">
        <v>2176</v>
      </c>
      <c r="C261" s="436">
        <v>98.308043062628386</v>
      </c>
      <c r="D261" s="437">
        <v>93.56775341828866</v>
      </c>
      <c r="E261" s="438">
        <f t="shared" si="8"/>
        <v>-4.8218736704176592</v>
      </c>
      <c r="F261" s="436">
        <v>95.993687704954255</v>
      </c>
      <c r="G261" s="437">
        <v>96.727701807229721</v>
      </c>
      <c r="H261" s="438">
        <f t="shared" si="9"/>
        <v>0.76464830117947713</v>
      </c>
      <c r="I261" s="447" t="s">
        <v>2616</v>
      </c>
    </row>
    <row r="262" spans="1:9" ht="17.100000000000001" customHeight="1" x14ac:dyDescent="0.2">
      <c r="A262" s="310" t="s">
        <v>2177</v>
      </c>
      <c r="B262" s="419" t="s">
        <v>2178</v>
      </c>
      <c r="C262" s="436">
        <v>97.193431367973304</v>
      </c>
      <c r="D262" s="437">
        <v>94.235188411672581</v>
      </c>
      <c r="E262" s="438">
        <f t="shared" si="8"/>
        <v>-3.0436655179925083</v>
      </c>
      <c r="F262" s="436">
        <v>105.44210529000668</v>
      </c>
      <c r="G262" s="437">
        <v>106.38981809763237</v>
      </c>
      <c r="H262" s="438">
        <f t="shared" si="9"/>
        <v>0.89879920836094129</v>
      </c>
      <c r="I262" s="447" t="s">
        <v>2617</v>
      </c>
    </row>
    <row r="263" spans="1:9" s="98" customFormat="1" ht="38.25" customHeight="1" x14ac:dyDescent="0.2">
      <c r="A263" s="370" t="s">
        <v>1353</v>
      </c>
      <c r="B263" s="418" t="s">
        <v>1687</v>
      </c>
      <c r="C263" s="433">
        <v>99.762029477158919</v>
      </c>
      <c r="D263" s="434">
        <v>99.422276666913433</v>
      </c>
      <c r="E263" s="435">
        <f t="shared" si="8"/>
        <v>-0.34056325039306046</v>
      </c>
      <c r="F263" s="433">
        <v>100.43946021087726</v>
      </c>
      <c r="G263" s="434">
        <v>103.79030421938144</v>
      </c>
      <c r="H263" s="435">
        <f t="shared" si="9"/>
        <v>3.3361828124811979</v>
      </c>
      <c r="I263" s="451" t="s">
        <v>2618</v>
      </c>
    </row>
    <row r="264" spans="1:9" ht="18" customHeight="1" x14ac:dyDescent="0.2">
      <c r="A264" s="310" t="s">
        <v>1354</v>
      </c>
      <c r="B264" s="419" t="s">
        <v>2179</v>
      </c>
      <c r="C264" s="436">
        <v>94.723599887304303</v>
      </c>
      <c r="D264" s="437">
        <v>92.55785079959854</v>
      </c>
      <c r="E264" s="438">
        <f t="shared" si="8"/>
        <v>-2.2863880704306183</v>
      </c>
      <c r="F264" s="436">
        <v>100.5884901071275</v>
      </c>
      <c r="G264" s="437">
        <v>106.18259692237007</v>
      </c>
      <c r="H264" s="438">
        <f t="shared" si="9"/>
        <v>5.5613786520553248</v>
      </c>
      <c r="I264" s="447" t="s">
        <v>2619</v>
      </c>
    </row>
    <row r="265" spans="1:9" ht="35.25" customHeight="1" x14ac:dyDescent="0.2">
      <c r="A265" s="310" t="s">
        <v>2180</v>
      </c>
      <c r="B265" s="419" t="s">
        <v>2181</v>
      </c>
      <c r="C265" s="436">
        <v>94.723599887304303</v>
      </c>
      <c r="D265" s="437">
        <v>92.55785079959854</v>
      </c>
      <c r="E265" s="438">
        <f t="shared" si="8"/>
        <v>-2.2863880704306183</v>
      </c>
      <c r="F265" s="436">
        <v>100.5884901071275</v>
      </c>
      <c r="G265" s="437">
        <v>106.18259692237007</v>
      </c>
      <c r="H265" s="438">
        <f t="shared" si="9"/>
        <v>5.5613786520553248</v>
      </c>
      <c r="I265" s="447" t="s">
        <v>2620</v>
      </c>
    </row>
    <row r="266" spans="1:9" ht="35.25" customHeight="1" x14ac:dyDescent="0.2">
      <c r="A266" s="310" t="s">
        <v>2182</v>
      </c>
      <c r="B266" s="419" t="s">
        <v>2181</v>
      </c>
      <c r="C266" s="436">
        <v>94.723599887304303</v>
      </c>
      <c r="D266" s="437">
        <v>92.55785079959854</v>
      </c>
      <c r="E266" s="438">
        <f t="shared" si="8"/>
        <v>-2.2863880704306183</v>
      </c>
      <c r="F266" s="436">
        <v>100.5884901071275</v>
      </c>
      <c r="G266" s="437">
        <v>106.18259692237007</v>
      </c>
      <c r="H266" s="438">
        <f t="shared" si="9"/>
        <v>5.5613786520553248</v>
      </c>
      <c r="I266" s="447" t="s">
        <v>2620</v>
      </c>
    </row>
    <row r="267" spans="1:9" ht="26.25" customHeight="1" x14ac:dyDescent="0.2">
      <c r="A267" s="310" t="s">
        <v>1355</v>
      </c>
      <c r="B267" s="419" t="s">
        <v>2183</v>
      </c>
      <c r="C267" s="436">
        <v>97.929838058564954</v>
      </c>
      <c r="D267" s="437">
        <v>95.084815586896923</v>
      </c>
      <c r="E267" s="438">
        <f t="shared" si="8"/>
        <v>-2.9051640726359835</v>
      </c>
      <c r="F267" s="436">
        <v>94.885797869477685</v>
      </c>
      <c r="G267" s="437">
        <v>94.216111976267754</v>
      </c>
      <c r="H267" s="438">
        <f t="shared" si="9"/>
        <v>-0.70578095800082963</v>
      </c>
      <c r="I267" s="447" t="s">
        <v>2621</v>
      </c>
    </row>
    <row r="268" spans="1:9" ht="26.25" customHeight="1" x14ac:dyDescent="0.2">
      <c r="A268" s="310" t="s">
        <v>2184</v>
      </c>
      <c r="B268" s="419" t="s">
        <v>2185</v>
      </c>
      <c r="C268" s="436">
        <v>98.764699347242797</v>
      </c>
      <c r="D268" s="437">
        <v>96.543176307022804</v>
      </c>
      <c r="E268" s="438">
        <f t="shared" si="8"/>
        <v>-2.2493087660900244</v>
      </c>
      <c r="F268" s="436">
        <v>98.947263126400799</v>
      </c>
      <c r="G268" s="437">
        <v>104.41443525944976</v>
      </c>
      <c r="H268" s="438">
        <f t="shared" si="9"/>
        <v>5.5253394184990157</v>
      </c>
      <c r="I268" s="447" t="s">
        <v>2622</v>
      </c>
    </row>
    <row r="269" spans="1:9" ht="26.25" customHeight="1" x14ac:dyDescent="0.2">
      <c r="A269" s="310" t="s">
        <v>2186</v>
      </c>
      <c r="B269" s="409" t="s">
        <v>2187</v>
      </c>
      <c r="C269" s="439">
        <v>98.764699347242797</v>
      </c>
      <c r="D269" s="440">
        <v>96.543176307022804</v>
      </c>
      <c r="E269" s="441">
        <f t="shared" si="8"/>
        <v>-2.2493087660900244</v>
      </c>
      <c r="F269" s="439">
        <v>98.947263126400799</v>
      </c>
      <c r="G269" s="440">
        <v>104.41443525944976</v>
      </c>
      <c r="H269" s="441">
        <f t="shared" si="9"/>
        <v>5.5253394184990157</v>
      </c>
      <c r="I269" s="410" t="s">
        <v>2623</v>
      </c>
    </row>
    <row r="270" spans="1:9" ht="26.25" customHeight="1" x14ac:dyDescent="0.2">
      <c r="A270" s="310" t="s">
        <v>2188</v>
      </c>
      <c r="B270" s="455" t="s">
        <v>2189</v>
      </c>
      <c r="C270" s="452">
        <v>95.983851890534467</v>
      </c>
      <c r="D270" s="453">
        <v>91.685508626745204</v>
      </c>
      <c r="E270" s="454">
        <f t="shared" si="8"/>
        <v>-4.4781941744652443</v>
      </c>
      <c r="F270" s="452">
        <v>92.866094862585285</v>
      </c>
      <c r="G270" s="453">
        <v>89.144645671048764</v>
      </c>
      <c r="H270" s="454">
        <f t="shared" si="9"/>
        <v>-4.0073281826302463</v>
      </c>
      <c r="I270" s="490" t="s">
        <v>2624</v>
      </c>
    </row>
    <row r="271" spans="1:9" ht="26.25" customHeight="1" x14ac:dyDescent="0.2">
      <c r="A271" s="310" t="s">
        <v>2190</v>
      </c>
      <c r="B271" s="419" t="s">
        <v>2189</v>
      </c>
      <c r="C271" s="436">
        <v>95.983851890534467</v>
      </c>
      <c r="D271" s="437">
        <v>91.685508626745204</v>
      </c>
      <c r="E271" s="438">
        <f t="shared" si="8"/>
        <v>-4.4781941744652443</v>
      </c>
      <c r="F271" s="436">
        <v>92.866094862585285</v>
      </c>
      <c r="G271" s="437">
        <v>89.144645671048764</v>
      </c>
      <c r="H271" s="438">
        <f t="shared" si="9"/>
        <v>-4.0073281826302463</v>
      </c>
      <c r="I271" s="447" t="s">
        <v>2624</v>
      </c>
    </row>
    <row r="272" spans="1:9" ht="36.75" customHeight="1" x14ac:dyDescent="0.2">
      <c r="A272" s="310" t="s">
        <v>1356</v>
      </c>
      <c r="B272" s="419" t="s">
        <v>2191</v>
      </c>
      <c r="C272" s="436">
        <v>106.47471033778736</v>
      </c>
      <c r="D272" s="437">
        <v>107.79647197660351</v>
      </c>
      <c r="E272" s="438">
        <f t="shared" si="8"/>
        <v>1.2413855220858636</v>
      </c>
      <c r="F272" s="436">
        <v>101.38051572333755</v>
      </c>
      <c r="G272" s="437">
        <v>105.81447146961814</v>
      </c>
      <c r="H272" s="438">
        <f t="shared" si="9"/>
        <v>4.3735778168466197</v>
      </c>
      <c r="I272" s="447" t="s">
        <v>2625</v>
      </c>
    </row>
    <row r="273" spans="1:9" ht="17.100000000000001" customHeight="1" x14ac:dyDescent="0.2">
      <c r="A273" s="310" t="s">
        <v>1357</v>
      </c>
      <c r="B273" s="419" t="s">
        <v>2192</v>
      </c>
      <c r="C273" s="436">
        <v>107.46997999785026</v>
      </c>
      <c r="D273" s="437">
        <v>109.48191874256885</v>
      </c>
      <c r="E273" s="438">
        <f t="shared" si="8"/>
        <v>1.872093718412188</v>
      </c>
      <c r="F273" s="436">
        <v>100</v>
      </c>
      <c r="G273" s="437">
        <v>100</v>
      </c>
      <c r="H273" s="438">
        <f t="shared" si="9"/>
        <v>0</v>
      </c>
      <c r="I273" s="447" t="s">
        <v>2626</v>
      </c>
    </row>
    <row r="274" spans="1:9" ht="17.100000000000001" customHeight="1" x14ac:dyDescent="0.2">
      <c r="A274" s="310" t="s">
        <v>2193</v>
      </c>
      <c r="B274" s="419" t="s">
        <v>2194</v>
      </c>
      <c r="C274" s="436">
        <v>107.46997999785026</v>
      </c>
      <c r="D274" s="437">
        <v>109.48191874256885</v>
      </c>
      <c r="E274" s="438">
        <f t="shared" si="8"/>
        <v>1.872093718412188</v>
      </c>
      <c r="F274" s="436">
        <v>100</v>
      </c>
      <c r="G274" s="437">
        <v>100</v>
      </c>
      <c r="H274" s="438">
        <f t="shared" si="9"/>
        <v>0</v>
      </c>
      <c r="I274" s="447" t="s">
        <v>2627</v>
      </c>
    </row>
    <row r="275" spans="1:9" ht="17.100000000000001" customHeight="1" x14ac:dyDescent="0.2">
      <c r="A275" s="310" t="s">
        <v>1358</v>
      </c>
      <c r="B275" s="419" t="s">
        <v>2195</v>
      </c>
      <c r="C275" s="436">
        <v>104.74555458244483</v>
      </c>
      <c r="D275" s="437">
        <v>103.29202717936558</v>
      </c>
      <c r="E275" s="438">
        <f t="shared" si="8"/>
        <v>-1.3876745498876346</v>
      </c>
      <c r="F275" s="436">
        <v>118.33333333333333</v>
      </c>
      <c r="G275" s="437">
        <v>165</v>
      </c>
      <c r="H275" s="438">
        <f t="shared" si="9"/>
        <v>39.436619718309885</v>
      </c>
      <c r="I275" s="447" t="s">
        <v>2628</v>
      </c>
    </row>
    <row r="276" spans="1:9" ht="17.100000000000001" customHeight="1" x14ac:dyDescent="0.2">
      <c r="A276" s="310" t="s">
        <v>2196</v>
      </c>
      <c r="B276" s="419" t="s">
        <v>2195</v>
      </c>
      <c r="C276" s="436">
        <v>104.74555458244483</v>
      </c>
      <c r="D276" s="437">
        <v>103.29202717936558</v>
      </c>
      <c r="E276" s="438">
        <f t="shared" si="8"/>
        <v>-1.3876745498876346</v>
      </c>
      <c r="F276" s="436">
        <v>118.33333333333333</v>
      </c>
      <c r="G276" s="437">
        <v>165</v>
      </c>
      <c r="H276" s="438">
        <f t="shared" si="9"/>
        <v>39.436619718309885</v>
      </c>
      <c r="I276" s="447" t="s">
        <v>2629</v>
      </c>
    </row>
    <row r="277" spans="1:9" ht="17.100000000000001" customHeight="1" x14ac:dyDescent="0.2">
      <c r="A277" s="310" t="s">
        <v>1359</v>
      </c>
      <c r="B277" s="419" t="s">
        <v>2197</v>
      </c>
      <c r="C277" s="436">
        <v>102.66354092269545</v>
      </c>
      <c r="D277" s="437">
        <v>102.93813120763532</v>
      </c>
      <c r="E277" s="438">
        <f t="shared" si="8"/>
        <v>0.26746621290476469</v>
      </c>
      <c r="F277" s="436">
        <v>94.917470868557828</v>
      </c>
      <c r="G277" s="437">
        <v>91.287092917527715</v>
      </c>
      <c r="H277" s="438">
        <f t="shared" si="9"/>
        <v>-3.8247731611575233</v>
      </c>
      <c r="I277" s="447" t="s">
        <v>2630</v>
      </c>
    </row>
    <row r="278" spans="1:9" ht="37.5" customHeight="1" x14ac:dyDescent="0.2">
      <c r="A278" s="310" t="s">
        <v>2198</v>
      </c>
      <c r="B278" s="419" t="s">
        <v>2199</v>
      </c>
      <c r="C278" s="436">
        <v>102.66354092269545</v>
      </c>
      <c r="D278" s="437">
        <v>102.93813120763532</v>
      </c>
      <c r="E278" s="438">
        <f t="shared" si="8"/>
        <v>0.26746621290476469</v>
      </c>
      <c r="F278" s="436">
        <v>94.917470868557828</v>
      </c>
      <c r="G278" s="437">
        <v>91.287092917527715</v>
      </c>
      <c r="H278" s="438">
        <f t="shared" si="9"/>
        <v>-3.8247731611575233</v>
      </c>
      <c r="I278" s="447" t="s">
        <v>2631</v>
      </c>
    </row>
    <row r="279" spans="1:9" ht="17.100000000000001" customHeight="1" x14ac:dyDescent="0.2">
      <c r="A279" s="310" t="s">
        <v>1360</v>
      </c>
      <c r="B279" s="419" t="s">
        <v>2200</v>
      </c>
      <c r="C279" s="436">
        <v>98.645892730204721</v>
      </c>
      <c r="D279" s="437">
        <v>98.304835018947813</v>
      </c>
      <c r="E279" s="438">
        <f t="shared" si="8"/>
        <v>-0.34573939351909644</v>
      </c>
      <c r="F279" s="436">
        <v>100.96449528060994</v>
      </c>
      <c r="G279" s="437">
        <v>101.55691303713111</v>
      </c>
      <c r="H279" s="438">
        <f t="shared" si="9"/>
        <v>0.5867584984946177</v>
      </c>
      <c r="I279" s="447" t="s">
        <v>2632</v>
      </c>
    </row>
    <row r="280" spans="1:9" ht="17.100000000000001" customHeight="1" x14ac:dyDescent="0.2">
      <c r="A280" s="310" t="s">
        <v>1361</v>
      </c>
      <c r="B280" s="419" t="s">
        <v>2201</v>
      </c>
      <c r="C280" s="436">
        <v>100</v>
      </c>
      <c r="D280" s="437">
        <v>100</v>
      </c>
      <c r="E280" s="438">
        <f t="shared" si="8"/>
        <v>0</v>
      </c>
      <c r="F280" s="436">
        <v>100.11361080683382</v>
      </c>
      <c r="G280" s="437">
        <v>100.02110645185716</v>
      </c>
      <c r="H280" s="438">
        <f t="shared" si="9"/>
        <v>-9.2399379296324469E-2</v>
      </c>
      <c r="I280" s="447" t="s">
        <v>2633</v>
      </c>
    </row>
    <row r="281" spans="1:9" ht="17.100000000000001" customHeight="1" x14ac:dyDescent="0.2">
      <c r="A281" s="310" t="s">
        <v>2202</v>
      </c>
      <c r="B281" s="419" t="s">
        <v>2201</v>
      </c>
      <c r="C281" s="436">
        <v>100</v>
      </c>
      <c r="D281" s="437">
        <v>100</v>
      </c>
      <c r="E281" s="438">
        <f t="shared" si="8"/>
        <v>0</v>
      </c>
      <c r="F281" s="436">
        <v>100.11361080683382</v>
      </c>
      <c r="G281" s="437">
        <v>100.02110645185716</v>
      </c>
      <c r="H281" s="438">
        <f t="shared" si="9"/>
        <v>-9.2399379296324469E-2</v>
      </c>
      <c r="I281" s="447" t="s">
        <v>2633</v>
      </c>
    </row>
    <row r="282" spans="1:9" ht="17.100000000000001" customHeight="1" x14ac:dyDescent="0.2">
      <c r="A282" s="310" t="s">
        <v>1362</v>
      </c>
      <c r="B282" s="419" t="s">
        <v>107</v>
      </c>
      <c r="C282" s="436">
        <v>95.257901878484859</v>
      </c>
      <c r="D282" s="437">
        <v>93.75177405907813</v>
      </c>
      <c r="E282" s="438">
        <f t="shared" si="8"/>
        <v>-1.581105388325696</v>
      </c>
      <c r="F282" s="436">
        <v>103.74765335664428</v>
      </c>
      <c r="G282" s="437">
        <v>108.07727412895211</v>
      </c>
      <c r="H282" s="438">
        <f t="shared" si="9"/>
        <v>4.1732228462308285</v>
      </c>
      <c r="I282" s="447" t="s">
        <v>2634</v>
      </c>
    </row>
    <row r="283" spans="1:9" ht="17.100000000000001" customHeight="1" x14ac:dyDescent="0.2">
      <c r="A283" s="310" t="s">
        <v>2203</v>
      </c>
      <c r="B283" s="419" t="s">
        <v>2204</v>
      </c>
      <c r="C283" s="436">
        <v>95.257901878484859</v>
      </c>
      <c r="D283" s="437">
        <v>93.75177405907813</v>
      </c>
      <c r="E283" s="438">
        <f t="shared" si="8"/>
        <v>-1.581105388325696</v>
      </c>
      <c r="F283" s="436">
        <v>103.74765335664428</v>
      </c>
      <c r="G283" s="437">
        <v>108.07727412895211</v>
      </c>
      <c r="H283" s="438">
        <f t="shared" si="9"/>
        <v>4.1732228462308285</v>
      </c>
      <c r="I283" s="447" t="s">
        <v>2635</v>
      </c>
    </row>
    <row r="284" spans="1:9" ht="17.100000000000001" customHeight="1" x14ac:dyDescent="0.2">
      <c r="A284" s="310" t="s">
        <v>1363</v>
      </c>
      <c r="B284" s="419" t="s">
        <v>2205</v>
      </c>
      <c r="C284" s="436">
        <v>96.574183186832897</v>
      </c>
      <c r="D284" s="437">
        <v>96.295681063122913</v>
      </c>
      <c r="E284" s="438">
        <f t="shared" si="8"/>
        <v>-0.28838154724145681</v>
      </c>
      <c r="F284" s="436">
        <v>99.190706174128721</v>
      </c>
      <c r="G284" s="437">
        <v>85.249967367184482</v>
      </c>
      <c r="H284" s="438">
        <f t="shared" si="9"/>
        <v>-14.054480852743751</v>
      </c>
      <c r="I284" s="447" t="s">
        <v>2636</v>
      </c>
    </row>
    <row r="285" spans="1:9" ht="17.100000000000001" customHeight="1" x14ac:dyDescent="0.2">
      <c r="A285" s="310" t="s">
        <v>2206</v>
      </c>
      <c r="B285" s="419" t="s">
        <v>2205</v>
      </c>
      <c r="C285" s="436">
        <v>96.574183186832897</v>
      </c>
      <c r="D285" s="437">
        <v>96.295681063122913</v>
      </c>
      <c r="E285" s="438">
        <f t="shared" si="8"/>
        <v>-0.28838154724145681</v>
      </c>
      <c r="F285" s="436">
        <v>99.190706174128721</v>
      </c>
      <c r="G285" s="437">
        <v>85.249967367184482</v>
      </c>
      <c r="H285" s="438">
        <f t="shared" si="9"/>
        <v>-14.054480852743751</v>
      </c>
      <c r="I285" s="447" t="s">
        <v>2636</v>
      </c>
    </row>
    <row r="286" spans="1:9" ht="17.100000000000001" customHeight="1" x14ac:dyDescent="0.2">
      <c r="A286" s="310" t="s">
        <v>1364</v>
      </c>
      <c r="B286" s="409" t="s">
        <v>2207</v>
      </c>
      <c r="C286" s="439">
        <v>104.00859074928819</v>
      </c>
      <c r="D286" s="440">
        <v>110.79443003707111</v>
      </c>
      <c r="E286" s="441">
        <f t="shared" si="8"/>
        <v>6.524306539389741</v>
      </c>
      <c r="F286" s="439">
        <v>106.17283950617282</v>
      </c>
      <c r="G286" s="440">
        <v>97.530864197530875</v>
      </c>
      <c r="H286" s="441">
        <f t="shared" si="9"/>
        <v>-8.1395348837208985</v>
      </c>
      <c r="I286" s="410" t="s">
        <v>2637</v>
      </c>
    </row>
    <row r="287" spans="1:9" ht="17.100000000000001" customHeight="1" x14ac:dyDescent="0.2">
      <c r="A287" s="310" t="s">
        <v>2208</v>
      </c>
      <c r="B287" s="455" t="s">
        <v>2209</v>
      </c>
      <c r="C287" s="452">
        <v>104.00859074928819</v>
      </c>
      <c r="D287" s="453">
        <v>110.79443003707111</v>
      </c>
      <c r="E287" s="454">
        <f t="shared" si="8"/>
        <v>6.524306539389741</v>
      </c>
      <c r="F287" s="452">
        <v>106.17283950617282</v>
      </c>
      <c r="G287" s="453">
        <v>97.530864197530875</v>
      </c>
      <c r="H287" s="454">
        <f t="shared" si="9"/>
        <v>-8.1395348837208985</v>
      </c>
      <c r="I287" s="490" t="s">
        <v>2638</v>
      </c>
    </row>
    <row r="288" spans="1:9" s="98" customFormat="1" ht="37.5" customHeight="1" x14ac:dyDescent="0.2">
      <c r="A288" s="370" t="s">
        <v>1365</v>
      </c>
      <c r="B288" s="418" t="s">
        <v>1688</v>
      </c>
      <c r="C288" s="433">
        <v>100.31822105588583</v>
      </c>
      <c r="D288" s="434">
        <v>98.856636517024683</v>
      </c>
      <c r="E288" s="435">
        <f t="shared" si="8"/>
        <v>-1.4569482228426978</v>
      </c>
      <c r="F288" s="433">
        <v>99.317549519982194</v>
      </c>
      <c r="G288" s="434">
        <v>98.557110658250949</v>
      </c>
      <c r="H288" s="435">
        <f t="shared" si="9"/>
        <v>-0.76566414033226238</v>
      </c>
      <c r="I288" s="451" t="s">
        <v>2639</v>
      </c>
    </row>
    <row r="289" spans="1:9" ht="24.75" customHeight="1" x14ac:dyDescent="0.2">
      <c r="A289" s="310" t="s">
        <v>1366</v>
      </c>
      <c r="B289" s="419" t="s">
        <v>2210</v>
      </c>
      <c r="C289" s="436">
        <v>101.58977957804983</v>
      </c>
      <c r="D289" s="437">
        <v>100.30126325092864</v>
      </c>
      <c r="E289" s="438">
        <f t="shared" si="8"/>
        <v>-1.2683523209450698</v>
      </c>
      <c r="F289" s="436">
        <v>97.949099269849128</v>
      </c>
      <c r="G289" s="437">
        <v>90.365263448448061</v>
      </c>
      <c r="H289" s="438">
        <f t="shared" si="9"/>
        <v>-7.7426294656448533</v>
      </c>
      <c r="I289" s="447" t="s">
        <v>2640</v>
      </c>
    </row>
    <row r="290" spans="1:9" ht="17.100000000000001" customHeight="1" x14ac:dyDescent="0.2">
      <c r="A290" s="310" t="s">
        <v>1367</v>
      </c>
      <c r="B290" s="419" t="s">
        <v>109</v>
      </c>
      <c r="C290" s="436">
        <v>101.58977957804983</v>
      </c>
      <c r="D290" s="437">
        <v>100.30126325092864</v>
      </c>
      <c r="E290" s="438">
        <f t="shared" si="8"/>
        <v>-1.2683523209450698</v>
      </c>
      <c r="F290" s="436">
        <v>97.949099269849128</v>
      </c>
      <c r="G290" s="437">
        <v>90.365263448448061</v>
      </c>
      <c r="H290" s="438">
        <f t="shared" si="9"/>
        <v>-7.7426294656448533</v>
      </c>
      <c r="I290" s="447" t="s">
        <v>2641</v>
      </c>
    </row>
    <row r="291" spans="1:9" ht="17.100000000000001" customHeight="1" x14ac:dyDescent="0.2">
      <c r="A291" s="310" t="s">
        <v>2211</v>
      </c>
      <c r="B291" s="419" t="s">
        <v>2212</v>
      </c>
      <c r="C291" s="436">
        <v>101.73881211746421</v>
      </c>
      <c r="D291" s="437">
        <v>101.04367645692555</v>
      </c>
      <c r="E291" s="438">
        <f t="shared" si="8"/>
        <v>-0.68325513741605448</v>
      </c>
      <c r="F291" s="436">
        <v>99.119378176005299</v>
      </c>
      <c r="G291" s="437">
        <v>89.654168246442509</v>
      </c>
      <c r="H291" s="438">
        <f t="shared" si="9"/>
        <v>-9.5493031773822423</v>
      </c>
      <c r="I291" s="447" t="s">
        <v>2642</v>
      </c>
    </row>
    <row r="292" spans="1:9" ht="17.100000000000001" customHeight="1" x14ac:dyDescent="0.2">
      <c r="A292" s="310" t="s">
        <v>2213</v>
      </c>
      <c r="B292" s="419" t="s">
        <v>2214</v>
      </c>
      <c r="C292" s="436">
        <v>99.666750642060222</v>
      </c>
      <c r="D292" s="437">
        <v>102.46088917666947</v>
      </c>
      <c r="E292" s="438">
        <f t="shared" si="8"/>
        <v>2.8034811174330514</v>
      </c>
      <c r="F292" s="436">
        <v>93.75</v>
      </c>
      <c r="G292" s="437">
        <v>92.480576304166405</v>
      </c>
      <c r="H292" s="438">
        <f t="shared" si="9"/>
        <v>-1.3540519422224975</v>
      </c>
      <c r="I292" s="447" t="s">
        <v>2643</v>
      </c>
    </row>
    <row r="293" spans="1:9" ht="17.100000000000001" customHeight="1" x14ac:dyDescent="0.2">
      <c r="A293" s="310" t="s">
        <v>2215</v>
      </c>
      <c r="B293" s="419" t="s">
        <v>2216</v>
      </c>
      <c r="C293" s="436">
        <v>100.62009332858726</v>
      </c>
      <c r="D293" s="437">
        <v>95.008015882549614</v>
      </c>
      <c r="E293" s="438">
        <f t="shared" si="8"/>
        <v>-5.5774917915358202</v>
      </c>
      <c r="F293" s="436">
        <v>86.22677748541129</v>
      </c>
      <c r="G293" s="437">
        <v>97.549590102240543</v>
      </c>
      <c r="H293" s="438">
        <f t="shared" si="9"/>
        <v>13.131434279502059</v>
      </c>
      <c r="I293" s="447" t="s">
        <v>2644</v>
      </c>
    </row>
    <row r="294" spans="1:9" ht="17.100000000000001" customHeight="1" x14ac:dyDescent="0.2">
      <c r="A294" s="310" t="s">
        <v>1368</v>
      </c>
      <c r="B294" s="419" t="s">
        <v>112</v>
      </c>
      <c r="C294" s="436">
        <v>100.52704269296943</v>
      </c>
      <c r="D294" s="437">
        <v>93.009394282735698</v>
      </c>
      <c r="E294" s="438">
        <f t="shared" si="8"/>
        <v>-7.4782349195272673</v>
      </c>
      <c r="F294" s="436">
        <v>86.107015187967974</v>
      </c>
      <c r="G294" s="437">
        <v>84.2556179945514</v>
      </c>
      <c r="H294" s="438">
        <f t="shared" si="9"/>
        <v>-2.1501119152429737</v>
      </c>
      <c r="I294" s="447" t="s">
        <v>2645</v>
      </c>
    </row>
    <row r="295" spans="1:9" ht="17.100000000000001" customHeight="1" x14ac:dyDescent="0.2">
      <c r="A295" s="310" t="s">
        <v>2217</v>
      </c>
      <c r="B295" s="419" t="s">
        <v>2218</v>
      </c>
      <c r="C295" s="436">
        <v>100.52704269296943</v>
      </c>
      <c r="D295" s="437">
        <v>93.009394282735698</v>
      </c>
      <c r="E295" s="438">
        <f t="shared" ref="E295:E358" si="10">D295/C295*100-100</f>
        <v>-7.4782349195272673</v>
      </c>
      <c r="F295" s="436">
        <v>86.107015187967974</v>
      </c>
      <c r="G295" s="437">
        <v>84.2556179945514</v>
      </c>
      <c r="H295" s="438">
        <f t="shared" ref="H295:H358" si="11">G295/F295*100-100</f>
        <v>-2.1501119152429737</v>
      </c>
      <c r="I295" s="447" t="s">
        <v>113</v>
      </c>
    </row>
    <row r="296" spans="1:9" ht="17.100000000000001" customHeight="1" x14ac:dyDescent="0.2">
      <c r="A296" s="310" t="s">
        <v>2219</v>
      </c>
      <c r="B296" s="419" t="s">
        <v>2220</v>
      </c>
      <c r="C296" s="436">
        <v>99.046630970548975</v>
      </c>
      <c r="D296" s="437">
        <v>88.282573006498339</v>
      </c>
      <c r="E296" s="438">
        <f t="shared" si="10"/>
        <v>-10.867666934831206</v>
      </c>
      <c r="F296" s="436">
        <v>100</v>
      </c>
      <c r="G296" s="437">
        <v>84.079017125647169</v>
      </c>
      <c r="H296" s="438">
        <f t="shared" si="11"/>
        <v>-15.920982874352831</v>
      </c>
      <c r="I296" s="447" t="s">
        <v>2646</v>
      </c>
    </row>
    <row r="297" spans="1:9" ht="17.100000000000001" customHeight="1" x14ac:dyDescent="0.2">
      <c r="A297" s="310" t="s">
        <v>2221</v>
      </c>
      <c r="B297" s="419" t="s">
        <v>2222</v>
      </c>
      <c r="C297" s="436">
        <v>99.089443649108077</v>
      </c>
      <c r="D297" s="437">
        <v>92.489271696823991</v>
      </c>
      <c r="E297" s="438">
        <f t="shared" si="10"/>
        <v>-6.6608224945296683</v>
      </c>
      <c r="F297" s="436">
        <v>74.939395481880538</v>
      </c>
      <c r="G297" s="437">
        <v>75.650095615094116</v>
      </c>
      <c r="H297" s="438">
        <f t="shared" si="11"/>
        <v>0.94836651489325163</v>
      </c>
      <c r="I297" s="447" t="s">
        <v>2647</v>
      </c>
    </row>
    <row r="298" spans="1:9" ht="17.100000000000001" customHeight="1" x14ac:dyDescent="0.2">
      <c r="A298" s="310" t="s">
        <v>2223</v>
      </c>
      <c r="B298" s="419" t="s">
        <v>2224</v>
      </c>
      <c r="C298" s="436">
        <v>89.911849344992234</v>
      </c>
      <c r="D298" s="437">
        <v>78.128157096416871</v>
      </c>
      <c r="E298" s="438">
        <f t="shared" si="10"/>
        <v>-13.105827913027653</v>
      </c>
      <c r="F298" s="436">
        <v>81.913803778560165</v>
      </c>
      <c r="G298" s="437">
        <v>99.279834668984009</v>
      </c>
      <c r="H298" s="438">
        <f t="shared" si="11"/>
        <v>21.20037171924028</v>
      </c>
      <c r="I298" s="447" t="s">
        <v>2648</v>
      </c>
    </row>
    <row r="299" spans="1:9" ht="17.100000000000001" customHeight="1" x14ac:dyDescent="0.2">
      <c r="A299" s="310" t="s">
        <v>2225</v>
      </c>
      <c r="B299" s="419" t="s">
        <v>2226</v>
      </c>
      <c r="C299" s="436">
        <v>105.51928916174445</v>
      </c>
      <c r="D299" s="437">
        <v>98.540267472621778</v>
      </c>
      <c r="E299" s="438">
        <f t="shared" si="10"/>
        <v>-6.6139771643314731</v>
      </c>
      <c r="F299" s="436">
        <v>90.337308697324872</v>
      </c>
      <c r="G299" s="437">
        <v>102.50867352685462</v>
      </c>
      <c r="H299" s="438">
        <f t="shared" si="11"/>
        <v>13.473242677961437</v>
      </c>
      <c r="I299" s="447" t="s">
        <v>2649</v>
      </c>
    </row>
    <row r="300" spans="1:9" ht="17.100000000000001" customHeight="1" x14ac:dyDescent="0.2">
      <c r="A300" s="310" t="s">
        <v>1369</v>
      </c>
      <c r="B300" s="419" t="s">
        <v>114</v>
      </c>
      <c r="C300" s="436">
        <v>103.42455257568571</v>
      </c>
      <c r="D300" s="437">
        <v>102.59040460135361</v>
      </c>
      <c r="E300" s="438">
        <f t="shared" si="10"/>
        <v>-0.8065279989697558</v>
      </c>
      <c r="F300" s="436">
        <v>103.35234545999083</v>
      </c>
      <c r="G300" s="437">
        <v>108.65383968008568</v>
      </c>
      <c r="H300" s="438">
        <f t="shared" si="11"/>
        <v>5.1295345030627715</v>
      </c>
      <c r="I300" s="447" t="s">
        <v>2650</v>
      </c>
    </row>
    <row r="301" spans="1:9" ht="27" customHeight="1" x14ac:dyDescent="0.2">
      <c r="A301" s="310" t="s">
        <v>1370</v>
      </c>
      <c r="B301" s="419" t="s">
        <v>2227</v>
      </c>
      <c r="C301" s="436">
        <v>104.0568905033809</v>
      </c>
      <c r="D301" s="437">
        <v>102.89834746171312</v>
      </c>
      <c r="E301" s="438">
        <f t="shared" si="10"/>
        <v>-1.113374651177125</v>
      </c>
      <c r="F301" s="436">
        <v>103.66363787952683</v>
      </c>
      <c r="G301" s="437">
        <v>108.56321882485804</v>
      </c>
      <c r="H301" s="438">
        <f t="shared" si="11"/>
        <v>4.7264219600562996</v>
      </c>
      <c r="I301" s="447" t="s">
        <v>2651</v>
      </c>
    </row>
    <row r="302" spans="1:9" ht="17.100000000000001" customHeight="1" x14ac:dyDescent="0.2">
      <c r="A302" s="310" t="s">
        <v>2228</v>
      </c>
      <c r="B302" s="419" t="s">
        <v>2229</v>
      </c>
      <c r="C302" s="436">
        <v>104.18275217450473</v>
      </c>
      <c r="D302" s="437">
        <v>100.65658999909319</v>
      </c>
      <c r="E302" s="438">
        <f t="shared" si="10"/>
        <v>-3.3845930365760211</v>
      </c>
      <c r="F302" s="436">
        <v>98.042700882459471</v>
      </c>
      <c r="G302" s="437">
        <v>104.69773403419707</v>
      </c>
      <c r="H302" s="438">
        <f t="shared" si="11"/>
        <v>6.7878925119740643</v>
      </c>
      <c r="I302" s="447" t="s">
        <v>2652</v>
      </c>
    </row>
    <row r="303" spans="1:9" ht="17.100000000000001" customHeight="1" x14ac:dyDescent="0.2">
      <c r="A303" s="310" t="s">
        <v>2230</v>
      </c>
      <c r="B303" s="419" t="s">
        <v>2231</v>
      </c>
      <c r="C303" s="436">
        <v>106.17388796303389</v>
      </c>
      <c r="D303" s="437">
        <v>107.33340739348216</v>
      </c>
      <c r="E303" s="438">
        <f t="shared" si="10"/>
        <v>1.0920947256372244</v>
      </c>
      <c r="F303" s="436">
        <v>106.34549115220898</v>
      </c>
      <c r="G303" s="437">
        <v>100.88626275941</v>
      </c>
      <c r="H303" s="438">
        <f t="shared" si="11"/>
        <v>-5.1334836424661887</v>
      </c>
      <c r="I303" s="447" t="s">
        <v>2653</v>
      </c>
    </row>
    <row r="304" spans="1:9" ht="17.100000000000001" customHeight="1" x14ac:dyDescent="0.2">
      <c r="A304" s="310" t="s">
        <v>2232</v>
      </c>
      <c r="B304" s="419" t="s">
        <v>2233</v>
      </c>
      <c r="C304" s="436">
        <v>99.184488234170601</v>
      </c>
      <c r="D304" s="437">
        <v>97.126282177686619</v>
      </c>
      <c r="E304" s="438">
        <f t="shared" si="10"/>
        <v>-2.0751289774512287</v>
      </c>
      <c r="F304" s="436">
        <v>112.90166255276343</v>
      </c>
      <c r="G304" s="437">
        <v>123.38606006444151</v>
      </c>
      <c r="H304" s="438">
        <f t="shared" si="11"/>
        <v>9.2863092310782491</v>
      </c>
      <c r="I304" s="447" t="s">
        <v>2654</v>
      </c>
    </row>
    <row r="305" spans="1:9" ht="17.100000000000001" customHeight="1" x14ac:dyDescent="0.2">
      <c r="A305" s="310" t="s">
        <v>2234</v>
      </c>
      <c r="B305" s="409" t="s">
        <v>2235</v>
      </c>
      <c r="C305" s="439">
        <v>100.72829426166665</v>
      </c>
      <c r="D305" s="440">
        <v>111.1111111111111</v>
      </c>
      <c r="E305" s="441">
        <f t="shared" si="10"/>
        <v>10.307746125902355</v>
      </c>
      <c r="F305" s="439">
        <v>104.21052631578949</v>
      </c>
      <c r="G305" s="440">
        <v>119.48324900301805</v>
      </c>
      <c r="H305" s="441">
        <f t="shared" si="11"/>
        <v>14.655642982694062</v>
      </c>
      <c r="I305" s="410" t="s">
        <v>2655</v>
      </c>
    </row>
    <row r="306" spans="1:9" ht="17.100000000000001" customHeight="1" x14ac:dyDescent="0.2">
      <c r="A306" s="310" t="s">
        <v>1371</v>
      </c>
      <c r="B306" s="419" t="s">
        <v>2236</v>
      </c>
      <c r="C306" s="436">
        <v>100.68623388478709</v>
      </c>
      <c r="D306" s="437">
        <v>101.25686812770761</v>
      </c>
      <c r="E306" s="438">
        <f t="shared" si="10"/>
        <v>0.566745046371949</v>
      </c>
      <c r="F306" s="436">
        <v>98.007839882291634</v>
      </c>
      <c r="G306" s="437">
        <v>110.20968760899395</v>
      </c>
      <c r="H306" s="438">
        <f t="shared" si="11"/>
        <v>12.449869052676647</v>
      </c>
      <c r="I306" s="447" t="s">
        <v>2656</v>
      </c>
    </row>
    <row r="307" spans="1:9" ht="18" customHeight="1" x14ac:dyDescent="0.2">
      <c r="A307" s="310" t="s">
        <v>2237</v>
      </c>
      <c r="B307" s="419" t="s">
        <v>2238</v>
      </c>
      <c r="C307" s="436">
        <v>100.68623388478709</v>
      </c>
      <c r="D307" s="437">
        <v>101.25686812770761</v>
      </c>
      <c r="E307" s="438">
        <f t="shared" si="10"/>
        <v>0.566745046371949</v>
      </c>
      <c r="F307" s="436">
        <v>98.007839882291634</v>
      </c>
      <c r="G307" s="437">
        <v>110.20968760899395</v>
      </c>
      <c r="H307" s="438">
        <f t="shared" si="11"/>
        <v>12.449869052676647</v>
      </c>
      <c r="I307" s="447" t="s">
        <v>2657</v>
      </c>
    </row>
    <row r="308" spans="1:9" ht="28.5" customHeight="1" x14ac:dyDescent="0.2">
      <c r="A308" s="310" t="s">
        <v>1372</v>
      </c>
      <c r="B308" s="419" t="s">
        <v>2239</v>
      </c>
      <c r="C308" s="436">
        <v>100.90221060609394</v>
      </c>
      <c r="D308" s="437">
        <v>99.109958782336022</v>
      </c>
      <c r="E308" s="438">
        <f t="shared" si="10"/>
        <v>-1.7762265197088567</v>
      </c>
      <c r="F308" s="436">
        <v>101.79272600966591</v>
      </c>
      <c r="G308" s="437">
        <v>110.68296560782487</v>
      </c>
      <c r="H308" s="438">
        <f t="shared" si="11"/>
        <v>8.7336688451734403</v>
      </c>
      <c r="I308" s="447" t="s">
        <v>2658</v>
      </c>
    </row>
    <row r="309" spans="1:9" ht="28.5" customHeight="1" x14ac:dyDescent="0.2">
      <c r="A309" s="310" t="s">
        <v>2240</v>
      </c>
      <c r="B309" s="419" t="s">
        <v>2241</v>
      </c>
      <c r="C309" s="436">
        <v>100.90221060609394</v>
      </c>
      <c r="D309" s="437">
        <v>99.109958782336022</v>
      </c>
      <c r="E309" s="438">
        <f t="shared" si="10"/>
        <v>-1.7762265197088567</v>
      </c>
      <c r="F309" s="436">
        <v>101.79272600966591</v>
      </c>
      <c r="G309" s="437">
        <v>110.68296560782487</v>
      </c>
      <c r="H309" s="438">
        <f t="shared" si="11"/>
        <v>8.7336688451734403</v>
      </c>
      <c r="I309" s="447" t="s">
        <v>2659</v>
      </c>
    </row>
    <row r="310" spans="1:9" ht="37.5" customHeight="1" x14ac:dyDescent="0.2">
      <c r="A310" s="310" t="s">
        <v>2242</v>
      </c>
      <c r="B310" s="419" t="s">
        <v>2243</v>
      </c>
      <c r="C310" s="436">
        <v>105.73005636163406</v>
      </c>
      <c r="D310" s="437">
        <v>101.96448530504904</v>
      </c>
      <c r="E310" s="438">
        <f t="shared" si="10"/>
        <v>-3.5614953648614716</v>
      </c>
      <c r="F310" s="436">
        <v>104.54233197560366</v>
      </c>
      <c r="G310" s="437">
        <v>115.44214233825392</v>
      </c>
      <c r="H310" s="438">
        <f t="shared" si="11"/>
        <v>10.426216975142538</v>
      </c>
      <c r="I310" s="447" t="s">
        <v>2660</v>
      </c>
    </row>
    <row r="311" spans="1:9" ht="18" customHeight="1" x14ac:dyDescent="0.2">
      <c r="A311" s="310" t="s">
        <v>2244</v>
      </c>
      <c r="B311" s="419" t="s">
        <v>2245</v>
      </c>
      <c r="C311" s="436">
        <v>97.096962009125676</v>
      </c>
      <c r="D311" s="437">
        <v>96.86005611444368</v>
      </c>
      <c r="E311" s="438">
        <f t="shared" si="10"/>
        <v>-0.24398898768814092</v>
      </c>
      <c r="F311" s="436">
        <v>99.510238535961761</v>
      </c>
      <c r="G311" s="437">
        <v>106.73230452877677</v>
      </c>
      <c r="H311" s="438">
        <f t="shared" si="11"/>
        <v>7.2576109745782844</v>
      </c>
      <c r="I311" s="447" t="s">
        <v>2661</v>
      </c>
    </row>
    <row r="312" spans="1:9" ht="27" customHeight="1" x14ac:dyDescent="0.2">
      <c r="A312" s="310" t="s">
        <v>1373</v>
      </c>
      <c r="B312" s="419" t="s">
        <v>2246</v>
      </c>
      <c r="C312" s="436">
        <v>86.888711077057636</v>
      </c>
      <c r="D312" s="437">
        <v>85.602896034397304</v>
      </c>
      <c r="E312" s="438">
        <f t="shared" si="10"/>
        <v>-1.4798413127799677</v>
      </c>
      <c r="F312" s="436">
        <v>102.39746781000531</v>
      </c>
      <c r="G312" s="437">
        <v>103.80907567002481</v>
      </c>
      <c r="H312" s="438">
        <f t="shared" si="11"/>
        <v>1.3785573903435591</v>
      </c>
      <c r="I312" s="447" t="s">
        <v>2662</v>
      </c>
    </row>
    <row r="313" spans="1:9" ht="27" customHeight="1" x14ac:dyDescent="0.2">
      <c r="A313" s="310" t="s">
        <v>1374</v>
      </c>
      <c r="B313" s="419" t="s">
        <v>2247</v>
      </c>
      <c r="C313" s="436">
        <v>86.888711077057636</v>
      </c>
      <c r="D313" s="437">
        <v>85.602896034397304</v>
      </c>
      <c r="E313" s="438">
        <f t="shared" si="10"/>
        <v>-1.4798413127799677</v>
      </c>
      <c r="F313" s="436">
        <v>102.39746781000531</v>
      </c>
      <c r="G313" s="437">
        <v>103.80907567002481</v>
      </c>
      <c r="H313" s="438">
        <f t="shared" si="11"/>
        <v>1.3785573903435591</v>
      </c>
      <c r="I313" s="447" t="s">
        <v>2663</v>
      </c>
    </row>
    <row r="314" spans="1:9" ht="18" customHeight="1" x14ac:dyDescent="0.2">
      <c r="A314" s="310" t="s">
        <v>2248</v>
      </c>
      <c r="B314" s="419" t="s">
        <v>2249</v>
      </c>
      <c r="C314" s="436">
        <v>86.888711077057636</v>
      </c>
      <c r="D314" s="437">
        <v>85.602896034397304</v>
      </c>
      <c r="E314" s="438">
        <f t="shared" si="10"/>
        <v>-1.4798413127799677</v>
      </c>
      <c r="F314" s="436">
        <v>102.39746781000531</v>
      </c>
      <c r="G314" s="437">
        <v>103.80907567002481</v>
      </c>
      <c r="H314" s="438">
        <f t="shared" si="11"/>
        <v>1.3785573903435591</v>
      </c>
      <c r="I314" s="447" t="s">
        <v>2664</v>
      </c>
    </row>
    <row r="315" spans="1:9" ht="26.25" customHeight="1" x14ac:dyDescent="0.2">
      <c r="A315" s="310" t="s">
        <v>1375</v>
      </c>
      <c r="B315" s="419" t="s">
        <v>2250</v>
      </c>
      <c r="C315" s="436">
        <v>98.913021150474449</v>
      </c>
      <c r="D315" s="437">
        <v>97.660199161787389</v>
      </c>
      <c r="E315" s="438">
        <f t="shared" si="10"/>
        <v>-1.2665895491971355</v>
      </c>
      <c r="F315" s="436">
        <v>98.393297715601008</v>
      </c>
      <c r="G315" s="437">
        <v>102.48999997069386</v>
      </c>
      <c r="H315" s="438">
        <f t="shared" si="11"/>
        <v>4.1635988936300095</v>
      </c>
      <c r="I315" s="447" t="s">
        <v>2665</v>
      </c>
    </row>
    <row r="316" spans="1:9" ht="18" customHeight="1" x14ac:dyDescent="0.2">
      <c r="A316" s="310" t="s">
        <v>1376</v>
      </c>
      <c r="B316" s="419" t="s">
        <v>2251</v>
      </c>
      <c r="C316" s="436">
        <v>99.311271125162321</v>
      </c>
      <c r="D316" s="437">
        <v>98.323809557813618</v>
      </c>
      <c r="E316" s="438">
        <f t="shared" si="10"/>
        <v>-0.99430966511766883</v>
      </c>
      <c r="F316" s="436">
        <v>98.446109473892705</v>
      </c>
      <c r="G316" s="437">
        <v>103.01238721714894</v>
      </c>
      <c r="H316" s="438">
        <f t="shared" si="11"/>
        <v>4.6383526658990917</v>
      </c>
      <c r="I316" s="447" t="s">
        <v>2666</v>
      </c>
    </row>
    <row r="317" spans="1:9" ht="18" customHeight="1" x14ac:dyDescent="0.2">
      <c r="A317" s="310" t="s">
        <v>2252</v>
      </c>
      <c r="B317" s="419" t="s">
        <v>2253</v>
      </c>
      <c r="C317" s="436">
        <v>99.205549742206287</v>
      </c>
      <c r="D317" s="437">
        <v>98.382558256758742</v>
      </c>
      <c r="E317" s="438">
        <f t="shared" si="10"/>
        <v>-0.82958210260026988</v>
      </c>
      <c r="F317" s="436">
        <v>97.084322555540936</v>
      </c>
      <c r="G317" s="437">
        <v>102.89065469162189</v>
      </c>
      <c r="H317" s="438">
        <f t="shared" si="11"/>
        <v>5.9807103590378432</v>
      </c>
      <c r="I317" s="447" t="s">
        <v>2667</v>
      </c>
    </row>
    <row r="318" spans="1:9" ht="18" customHeight="1" x14ac:dyDescent="0.2">
      <c r="A318" s="310" t="s">
        <v>2254</v>
      </c>
      <c r="B318" s="419" t="s">
        <v>2255</v>
      </c>
      <c r="C318" s="436">
        <v>101.25259508068439</v>
      </c>
      <c r="D318" s="437">
        <v>97.245028204136474</v>
      </c>
      <c r="E318" s="438">
        <f t="shared" si="10"/>
        <v>-3.95798929731572</v>
      </c>
      <c r="F318" s="436">
        <v>108.00020310633228</v>
      </c>
      <c r="G318" s="437">
        <v>103.8664444351507</v>
      </c>
      <c r="H318" s="438">
        <f t="shared" si="11"/>
        <v>-3.8275471270286943</v>
      </c>
      <c r="I318" s="447" t="s">
        <v>2668</v>
      </c>
    </row>
    <row r="319" spans="1:9" ht="18" customHeight="1" x14ac:dyDescent="0.2">
      <c r="A319" s="310" t="s">
        <v>1377</v>
      </c>
      <c r="B319" s="419" t="s">
        <v>116</v>
      </c>
      <c r="C319" s="436">
        <v>85.475031628659067</v>
      </c>
      <c r="D319" s="437">
        <v>75.268259136287725</v>
      </c>
      <c r="E319" s="438">
        <f t="shared" si="10"/>
        <v>-11.941232776273225</v>
      </c>
      <c r="F319" s="436">
        <v>97.667933513451771</v>
      </c>
      <c r="G319" s="437">
        <v>95.315063545651697</v>
      </c>
      <c r="H319" s="438">
        <f t="shared" si="11"/>
        <v>-2.409050630190734</v>
      </c>
      <c r="I319" s="447" t="s">
        <v>2669</v>
      </c>
    </row>
    <row r="320" spans="1:9" ht="18" customHeight="1" x14ac:dyDescent="0.2">
      <c r="A320" s="310" t="s">
        <v>2256</v>
      </c>
      <c r="B320" s="419" t="s">
        <v>2257</v>
      </c>
      <c r="C320" s="436">
        <v>85.475031628659067</v>
      </c>
      <c r="D320" s="437">
        <v>75.268259136287725</v>
      </c>
      <c r="E320" s="438">
        <f t="shared" si="10"/>
        <v>-11.941232776273225</v>
      </c>
      <c r="F320" s="436">
        <v>97.667933513451771</v>
      </c>
      <c r="G320" s="437">
        <v>95.315063545651697</v>
      </c>
      <c r="H320" s="438">
        <f t="shared" si="11"/>
        <v>-2.409050630190734</v>
      </c>
      <c r="I320" s="447" t="s">
        <v>2670</v>
      </c>
    </row>
    <row r="321" spans="1:9" s="98" customFormat="1" ht="18" customHeight="1" x14ac:dyDescent="0.2">
      <c r="A321" s="370" t="s">
        <v>1378</v>
      </c>
      <c r="B321" s="411" t="s">
        <v>1689</v>
      </c>
      <c r="C321" s="460">
        <v>95.236632010018582</v>
      </c>
      <c r="D321" s="461">
        <v>92.39807755288949</v>
      </c>
      <c r="E321" s="462">
        <f t="shared" si="10"/>
        <v>-2.9805279725037792</v>
      </c>
      <c r="F321" s="460">
        <v>98.383609049421295</v>
      </c>
      <c r="G321" s="461">
        <v>107.15625800132079</v>
      </c>
      <c r="H321" s="462">
        <f t="shared" si="11"/>
        <v>8.9167789600935521</v>
      </c>
      <c r="I321" s="412" t="s">
        <v>2671</v>
      </c>
    </row>
    <row r="322" spans="1:9" ht="18" customHeight="1" x14ac:dyDescent="0.2">
      <c r="A322" s="310" t="s">
        <v>1379</v>
      </c>
      <c r="B322" s="419" t="s">
        <v>2258</v>
      </c>
      <c r="C322" s="436">
        <v>95.037603979189569</v>
      </c>
      <c r="D322" s="437">
        <v>92.282077775668313</v>
      </c>
      <c r="E322" s="438">
        <f t="shared" si="10"/>
        <v>-2.8994062225354895</v>
      </c>
      <c r="F322" s="436">
        <v>98.200419657913685</v>
      </c>
      <c r="G322" s="437">
        <v>113.0015226533357</v>
      </c>
      <c r="H322" s="438">
        <f t="shared" si="11"/>
        <v>15.072341897297832</v>
      </c>
      <c r="I322" s="447" t="s">
        <v>2672</v>
      </c>
    </row>
    <row r="323" spans="1:9" ht="18" customHeight="1" x14ac:dyDescent="0.2">
      <c r="A323" s="310" t="s">
        <v>1380</v>
      </c>
      <c r="B323" s="419" t="s">
        <v>867</v>
      </c>
      <c r="C323" s="436">
        <v>94.637044483216229</v>
      </c>
      <c r="D323" s="437">
        <v>91.917160125944562</v>
      </c>
      <c r="E323" s="438">
        <f t="shared" si="10"/>
        <v>-2.8740165884555182</v>
      </c>
      <c r="F323" s="436">
        <v>98.167972648685193</v>
      </c>
      <c r="G323" s="437">
        <v>115.40950414580976</v>
      </c>
      <c r="H323" s="438">
        <f t="shared" si="11"/>
        <v>17.563295881465365</v>
      </c>
      <c r="I323" s="447" t="s">
        <v>2673</v>
      </c>
    </row>
    <row r="324" spans="1:9" ht="36.75" customHeight="1" x14ac:dyDescent="0.2">
      <c r="A324" s="310" t="s">
        <v>2259</v>
      </c>
      <c r="B324" s="419" t="s">
        <v>2260</v>
      </c>
      <c r="C324" s="436">
        <v>94.637044483216229</v>
      </c>
      <c r="D324" s="437">
        <v>91.917160125944562</v>
      </c>
      <c r="E324" s="438">
        <f t="shared" si="10"/>
        <v>-2.8740165884555182</v>
      </c>
      <c r="F324" s="436">
        <v>98.167972648685193</v>
      </c>
      <c r="G324" s="437">
        <v>115.40950414580976</v>
      </c>
      <c r="H324" s="438">
        <f t="shared" si="11"/>
        <v>17.563295881465365</v>
      </c>
      <c r="I324" s="447" t="s">
        <v>2674</v>
      </c>
    </row>
    <row r="325" spans="1:9" ht="18" customHeight="1" x14ac:dyDescent="0.2">
      <c r="A325" s="310" t="s">
        <v>1381</v>
      </c>
      <c r="B325" s="419" t="s">
        <v>2261</v>
      </c>
      <c r="C325" s="436">
        <v>101.02960634538</v>
      </c>
      <c r="D325" s="437">
        <v>96.243088669892487</v>
      </c>
      <c r="E325" s="438">
        <f t="shared" si="10"/>
        <v>-4.7377376282396995</v>
      </c>
      <c r="F325" s="436">
        <v>100</v>
      </c>
      <c r="G325" s="437">
        <v>101.08207314906808</v>
      </c>
      <c r="H325" s="438">
        <f t="shared" si="11"/>
        <v>1.0820731490680799</v>
      </c>
      <c r="I325" s="447" t="s">
        <v>2675</v>
      </c>
    </row>
    <row r="326" spans="1:9" ht="18" customHeight="1" x14ac:dyDescent="0.2">
      <c r="A326" s="310" t="s">
        <v>2262</v>
      </c>
      <c r="B326" s="419" t="s">
        <v>2263</v>
      </c>
      <c r="C326" s="436">
        <v>101.02960634538</v>
      </c>
      <c r="D326" s="437">
        <v>96.243088669892487</v>
      </c>
      <c r="E326" s="438">
        <f t="shared" si="10"/>
        <v>-4.7377376282396995</v>
      </c>
      <c r="F326" s="436">
        <v>100</v>
      </c>
      <c r="G326" s="437">
        <v>101.08207314906808</v>
      </c>
      <c r="H326" s="438">
        <f t="shared" si="11"/>
        <v>1.0820731490680799</v>
      </c>
      <c r="I326" s="447" t="s">
        <v>2676</v>
      </c>
    </row>
    <row r="327" spans="1:9" ht="18" customHeight="1" x14ac:dyDescent="0.2">
      <c r="A327" s="310" t="s">
        <v>1382</v>
      </c>
      <c r="B327" s="419" t="s">
        <v>2264</v>
      </c>
      <c r="C327" s="436">
        <v>102.58255955619786</v>
      </c>
      <c r="D327" s="437">
        <v>100.47091184681857</v>
      </c>
      <c r="E327" s="438">
        <f t="shared" si="10"/>
        <v>-2.0584860803970031</v>
      </c>
      <c r="F327" s="436">
        <v>98.402514121945501</v>
      </c>
      <c r="G327" s="437">
        <v>82.284772104219243</v>
      </c>
      <c r="H327" s="438">
        <f t="shared" si="11"/>
        <v>-16.379400629695624</v>
      </c>
      <c r="I327" s="447" t="s">
        <v>2677</v>
      </c>
    </row>
    <row r="328" spans="1:9" ht="18" customHeight="1" x14ac:dyDescent="0.2">
      <c r="A328" s="310" t="s">
        <v>2265</v>
      </c>
      <c r="B328" s="419" t="s">
        <v>2266</v>
      </c>
      <c r="C328" s="436">
        <v>102.58255955619786</v>
      </c>
      <c r="D328" s="437">
        <v>100.47091184681857</v>
      </c>
      <c r="E328" s="438">
        <f t="shared" si="10"/>
        <v>-2.0584860803970031</v>
      </c>
      <c r="F328" s="436">
        <v>98.402514121945501</v>
      </c>
      <c r="G328" s="437">
        <v>82.284772104219243</v>
      </c>
      <c r="H328" s="438">
        <f t="shared" si="11"/>
        <v>-16.379400629695624</v>
      </c>
      <c r="I328" s="447" t="s">
        <v>2678</v>
      </c>
    </row>
    <row r="329" spans="1:9" ht="18" customHeight="1" x14ac:dyDescent="0.2">
      <c r="A329" s="310" t="s">
        <v>1383</v>
      </c>
      <c r="B329" s="419" t="s">
        <v>2267</v>
      </c>
      <c r="C329" s="436">
        <v>95.061646260461131</v>
      </c>
      <c r="D329" s="437">
        <v>92.50722733192832</v>
      </c>
      <c r="E329" s="438">
        <f t="shared" si="10"/>
        <v>-2.6871183374353933</v>
      </c>
      <c r="F329" s="436">
        <v>98.150880506869086</v>
      </c>
      <c r="G329" s="437">
        <v>96.855776182803254</v>
      </c>
      <c r="H329" s="438">
        <f t="shared" si="11"/>
        <v>-1.3195035208830319</v>
      </c>
      <c r="I329" s="447" t="s">
        <v>2679</v>
      </c>
    </row>
    <row r="330" spans="1:9" ht="18" customHeight="1" x14ac:dyDescent="0.2">
      <c r="A330" s="310" t="s">
        <v>1384</v>
      </c>
      <c r="B330" s="419" t="s">
        <v>2268</v>
      </c>
      <c r="C330" s="436">
        <v>88.029324054226663</v>
      </c>
      <c r="D330" s="437">
        <v>94.321962163297485</v>
      </c>
      <c r="E330" s="438">
        <f t="shared" si="10"/>
        <v>7.148343096664604</v>
      </c>
      <c r="F330" s="436">
        <v>98.384636722549203</v>
      </c>
      <c r="G330" s="437">
        <v>96.779788564351534</v>
      </c>
      <c r="H330" s="438">
        <f t="shared" si="11"/>
        <v>-1.6311979305503144</v>
      </c>
      <c r="I330" s="447" t="s">
        <v>2680</v>
      </c>
    </row>
    <row r="331" spans="1:9" ht="18" customHeight="1" x14ac:dyDescent="0.2">
      <c r="A331" s="310" t="s">
        <v>2269</v>
      </c>
      <c r="B331" s="419" t="s">
        <v>2270</v>
      </c>
      <c r="C331" s="436">
        <v>88.029324054226663</v>
      </c>
      <c r="D331" s="437">
        <v>94.321962163297485</v>
      </c>
      <c r="E331" s="438">
        <f t="shared" si="10"/>
        <v>7.148343096664604</v>
      </c>
      <c r="F331" s="436">
        <v>98.384636722549203</v>
      </c>
      <c r="G331" s="437">
        <v>96.779788564351534</v>
      </c>
      <c r="H331" s="438">
        <f t="shared" si="11"/>
        <v>-1.6311979305503144</v>
      </c>
      <c r="I331" s="447" t="s">
        <v>2681</v>
      </c>
    </row>
    <row r="332" spans="1:9" ht="37.5" customHeight="1" x14ac:dyDescent="0.2">
      <c r="A332" s="310" t="s">
        <v>1385</v>
      </c>
      <c r="B332" s="419" t="s">
        <v>2271</v>
      </c>
      <c r="C332" s="436">
        <v>99.933464260243866</v>
      </c>
      <c r="D332" s="437">
        <v>91.25002415536467</v>
      </c>
      <c r="E332" s="438">
        <f t="shared" si="10"/>
        <v>-8.6892215427116923</v>
      </c>
      <c r="F332" s="436">
        <v>97.090690449186468</v>
      </c>
      <c r="G332" s="437">
        <v>97.200414366455632</v>
      </c>
      <c r="H332" s="438">
        <f t="shared" si="11"/>
        <v>0.11301177977161103</v>
      </c>
      <c r="I332" s="447" t="s">
        <v>2682</v>
      </c>
    </row>
    <row r="333" spans="1:9" ht="37.5" customHeight="1" x14ac:dyDescent="0.2">
      <c r="A333" s="310" t="s">
        <v>2272</v>
      </c>
      <c r="B333" s="419" t="s">
        <v>2273</v>
      </c>
      <c r="C333" s="436">
        <v>99.933464260243866</v>
      </c>
      <c r="D333" s="437">
        <v>91.25002415536467</v>
      </c>
      <c r="E333" s="438">
        <f t="shared" si="10"/>
        <v>-8.6892215427116923</v>
      </c>
      <c r="F333" s="436">
        <v>97.090690449186468</v>
      </c>
      <c r="G333" s="437">
        <v>97.200414366455632</v>
      </c>
      <c r="H333" s="438">
        <f t="shared" si="11"/>
        <v>0.11301177977161103</v>
      </c>
      <c r="I333" s="447" t="s">
        <v>2683</v>
      </c>
    </row>
    <row r="334" spans="1:9" ht="18" customHeight="1" x14ac:dyDescent="0.2">
      <c r="A334" s="310" t="s">
        <v>1386</v>
      </c>
      <c r="B334" s="419" t="s">
        <v>2274</v>
      </c>
      <c r="C334" s="436">
        <v>101.28475761154247</v>
      </c>
      <c r="D334" s="437">
        <v>97.844389710644748</v>
      </c>
      <c r="E334" s="438">
        <f t="shared" si="10"/>
        <v>-3.3967281770990354</v>
      </c>
      <c r="F334" s="436">
        <v>99.317666605509089</v>
      </c>
      <c r="G334" s="437">
        <v>108.26251636653491</v>
      </c>
      <c r="H334" s="438">
        <f t="shared" si="11"/>
        <v>9.006302772451221</v>
      </c>
      <c r="I334" s="447" t="s">
        <v>2684</v>
      </c>
    </row>
    <row r="335" spans="1:9" ht="18" customHeight="1" x14ac:dyDescent="0.2">
      <c r="A335" s="310" t="s">
        <v>2275</v>
      </c>
      <c r="B335" s="419" t="s">
        <v>2276</v>
      </c>
      <c r="C335" s="436">
        <v>101.28475761154247</v>
      </c>
      <c r="D335" s="437">
        <v>97.844389710644748</v>
      </c>
      <c r="E335" s="438">
        <f t="shared" si="10"/>
        <v>-3.3967281770990354</v>
      </c>
      <c r="F335" s="436">
        <v>99.317666605509089</v>
      </c>
      <c r="G335" s="437">
        <v>108.26251636653491</v>
      </c>
      <c r="H335" s="438">
        <f t="shared" si="11"/>
        <v>9.006302772451221</v>
      </c>
      <c r="I335" s="447" t="s">
        <v>2685</v>
      </c>
    </row>
    <row r="336" spans="1:9" ht="18" customHeight="1" x14ac:dyDescent="0.2">
      <c r="A336" s="310" t="s">
        <v>2277</v>
      </c>
      <c r="B336" s="419" t="s">
        <v>2276</v>
      </c>
      <c r="C336" s="436">
        <v>101.28475761154247</v>
      </c>
      <c r="D336" s="437">
        <v>97.844389710644748</v>
      </c>
      <c r="E336" s="438">
        <f t="shared" si="10"/>
        <v>-3.3967281770990354</v>
      </c>
      <c r="F336" s="436">
        <v>99.317666605509089</v>
      </c>
      <c r="G336" s="437">
        <v>108.26251636653491</v>
      </c>
      <c r="H336" s="438">
        <f t="shared" si="11"/>
        <v>9.006302772451221</v>
      </c>
      <c r="I336" s="447" t="s">
        <v>2686</v>
      </c>
    </row>
    <row r="337" spans="1:9" ht="18" customHeight="1" x14ac:dyDescent="0.2">
      <c r="A337" s="310" t="s">
        <v>2278</v>
      </c>
      <c r="B337" s="409" t="s">
        <v>2279</v>
      </c>
      <c r="C337" s="439">
        <v>90.676474923368644</v>
      </c>
      <c r="D337" s="440">
        <v>86.671738909943997</v>
      </c>
      <c r="E337" s="441">
        <f t="shared" si="10"/>
        <v>-4.4165104750808553</v>
      </c>
      <c r="F337" s="439">
        <v>99.239816495474017</v>
      </c>
      <c r="G337" s="440">
        <v>94.395664797163533</v>
      </c>
      <c r="H337" s="441">
        <f t="shared" si="11"/>
        <v>-4.8812582180977842</v>
      </c>
      <c r="I337" s="410" t="s">
        <v>2687</v>
      </c>
    </row>
    <row r="338" spans="1:9" ht="36.75" customHeight="1" x14ac:dyDescent="0.2">
      <c r="A338" s="310" t="s">
        <v>2280</v>
      </c>
      <c r="B338" s="419" t="s">
        <v>2281</v>
      </c>
      <c r="C338" s="436">
        <v>90.676474923368644</v>
      </c>
      <c r="D338" s="437">
        <v>86.671738909943997</v>
      </c>
      <c r="E338" s="438">
        <f t="shared" si="10"/>
        <v>-4.4165104750808553</v>
      </c>
      <c r="F338" s="436">
        <v>99.239816495474017</v>
      </c>
      <c r="G338" s="437">
        <v>94.395664797163533</v>
      </c>
      <c r="H338" s="438">
        <f t="shared" si="11"/>
        <v>-4.8812582180977842</v>
      </c>
      <c r="I338" s="447" t="s">
        <v>2688</v>
      </c>
    </row>
    <row r="339" spans="1:9" ht="35.25" customHeight="1" x14ac:dyDescent="0.2">
      <c r="A339" s="310" t="s">
        <v>2282</v>
      </c>
      <c r="B339" s="419" t="s">
        <v>2281</v>
      </c>
      <c r="C339" s="436">
        <v>90.676474923368644</v>
      </c>
      <c r="D339" s="437">
        <v>86.671738909943997</v>
      </c>
      <c r="E339" s="438">
        <f t="shared" si="10"/>
        <v>-4.4165104750808553</v>
      </c>
      <c r="F339" s="436">
        <v>99.239816495474017</v>
      </c>
      <c r="G339" s="437">
        <v>94.395664797163533</v>
      </c>
      <c r="H339" s="438">
        <f t="shared" si="11"/>
        <v>-4.8812582180977842</v>
      </c>
      <c r="I339" s="447" t="s">
        <v>2688</v>
      </c>
    </row>
    <row r="340" spans="1:9" s="98" customFormat="1" ht="17.100000000000001" customHeight="1" x14ac:dyDescent="0.2">
      <c r="A340" s="370" t="s">
        <v>1387</v>
      </c>
      <c r="B340" s="418" t="s">
        <v>1690</v>
      </c>
      <c r="C340" s="433">
        <v>99.494823477585683</v>
      </c>
      <c r="D340" s="434">
        <v>101.06616864543336</v>
      </c>
      <c r="E340" s="435">
        <f t="shared" si="10"/>
        <v>1.5793235395826173</v>
      </c>
      <c r="F340" s="433">
        <v>96.217793868338603</v>
      </c>
      <c r="G340" s="434">
        <v>91.762616659188993</v>
      </c>
      <c r="H340" s="435">
        <f t="shared" si="11"/>
        <v>-4.6303048844020793</v>
      </c>
      <c r="I340" s="451" t="s">
        <v>2689</v>
      </c>
    </row>
    <row r="341" spans="1:9" ht="17.100000000000001" customHeight="1" x14ac:dyDescent="0.2">
      <c r="A341" s="310" t="s">
        <v>1388</v>
      </c>
      <c r="B341" s="419" t="s">
        <v>2283</v>
      </c>
      <c r="C341" s="436">
        <v>98.086182499576225</v>
      </c>
      <c r="D341" s="437">
        <v>94.420681023157002</v>
      </c>
      <c r="E341" s="438">
        <f t="shared" si="10"/>
        <v>-3.7370212429615748</v>
      </c>
      <c r="F341" s="436">
        <v>89.136481294167723</v>
      </c>
      <c r="G341" s="437">
        <v>87.959561206696662</v>
      </c>
      <c r="H341" s="438">
        <f t="shared" si="11"/>
        <v>-1.3203573558024857</v>
      </c>
      <c r="I341" s="447" t="s">
        <v>2690</v>
      </c>
    </row>
    <row r="342" spans="1:9" ht="17.100000000000001" customHeight="1" x14ac:dyDescent="0.2">
      <c r="A342" s="310" t="s">
        <v>1389</v>
      </c>
      <c r="B342" s="419" t="s">
        <v>2284</v>
      </c>
      <c r="C342" s="436">
        <v>98.191778540493473</v>
      </c>
      <c r="D342" s="437">
        <v>94.234132821685591</v>
      </c>
      <c r="E342" s="438">
        <f t="shared" si="10"/>
        <v>-4.0305265650889339</v>
      </c>
      <c r="F342" s="436">
        <v>89.038440504979505</v>
      </c>
      <c r="G342" s="437">
        <v>87.856721385266596</v>
      </c>
      <c r="H342" s="438">
        <f t="shared" si="11"/>
        <v>-1.3272010527260107</v>
      </c>
      <c r="I342" s="447" t="s">
        <v>2691</v>
      </c>
    </row>
    <row r="343" spans="1:9" ht="17.100000000000001" customHeight="1" x14ac:dyDescent="0.2">
      <c r="A343" s="310" t="s">
        <v>2285</v>
      </c>
      <c r="B343" s="419" t="s">
        <v>2286</v>
      </c>
      <c r="C343" s="436">
        <v>98.191778540493473</v>
      </c>
      <c r="D343" s="437">
        <v>94.234132821685591</v>
      </c>
      <c r="E343" s="438">
        <f t="shared" si="10"/>
        <v>-4.0305265650889339</v>
      </c>
      <c r="F343" s="436">
        <v>89.038440504979505</v>
      </c>
      <c r="G343" s="437">
        <v>87.856721385266596</v>
      </c>
      <c r="H343" s="438">
        <f t="shared" si="11"/>
        <v>-1.3272010527260107</v>
      </c>
      <c r="I343" s="447" t="s">
        <v>2692</v>
      </c>
    </row>
    <row r="344" spans="1:9" ht="17.100000000000001" customHeight="1" x14ac:dyDescent="0.2">
      <c r="A344" s="310" t="s">
        <v>2287</v>
      </c>
      <c r="B344" s="419" t="s">
        <v>2288</v>
      </c>
      <c r="C344" s="436">
        <v>96.348575820582667</v>
      </c>
      <c r="D344" s="437">
        <v>97.490373769355301</v>
      </c>
      <c r="E344" s="438">
        <f t="shared" si="10"/>
        <v>1.1850698767969874</v>
      </c>
      <c r="F344" s="436">
        <v>98.941733569230806</v>
      </c>
      <c r="G344" s="437">
        <v>98.244774140961226</v>
      </c>
      <c r="H344" s="438">
        <f t="shared" si="11"/>
        <v>-0.70441400522047104</v>
      </c>
      <c r="I344" s="447" t="s">
        <v>2693</v>
      </c>
    </row>
    <row r="345" spans="1:9" ht="17.100000000000001" customHeight="1" x14ac:dyDescent="0.2">
      <c r="A345" s="310" t="s">
        <v>2289</v>
      </c>
      <c r="B345" s="419" t="s">
        <v>2288</v>
      </c>
      <c r="C345" s="436">
        <v>96.348575820582667</v>
      </c>
      <c r="D345" s="437">
        <v>97.490373769355301</v>
      </c>
      <c r="E345" s="438">
        <f t="shared" si="10"/>
        <v>1.1850698767969874</v>
      </c>
      <c r="F345" s="436">
        <v>98.941733569230806</v>
      </c>
      <c r="G345" s="437">
        <v>98.244774140961226</v>
      </c>
      <c r="H345" s="438">
        <f t="shared" si="11"/>
        <v>-0.70441400522047104</v>
      </c>
      <c r="I345" s="447" t="s">
        <v>2693</v>
      </c>
    </row>
    <row r="346" spans="1:9" ht="25.5" customHeight="1" x14ac:dyDescent="0.2">
      <c r="A346" s="310" t="s">
        <v>1390</v>
      </c>
      <c r="B346" s="419" t="s">
        <v>2290</v>
      </c>
      <c r="C346" s="436">
        <v>102.27313984449493</v>
      </c>
      <c r="D346" s="437">
        <v>98.304893543530127</v>
      </c>
      <c r="E346" s="438">
        <f t="shared" si="10"/>
        <v>-3.8800473975850167</v>
      </c>
      <c r="F346" s="436">
        <v>97.364165415272211</v>
      </c>
      <c r="G346" s="437">
        <v>90.247039745809772</v>
      </c>
      <c r="H346" s="438">
        <f t="shared" si="11"/>
        <v>-7.3097999033903989</v>
      </c>
      <c r="I346" s="447" t="s">
        <v>2694</v>
      </c>
    </row>
    <row r="347" spans="1:9" ht="25.5" customHeight="1" x14ac:dyDescent="0.2">
      <c r="A347" s="310" t="s">
        <v>1391</v>
      </c>
      <c r="B347" s="419" t="s">
        <v>2291</v>
      </c>
      <c r="C347" s="436">
        <v>104.03687958206251</v>
      </c>
      <c r="D347" s="437">
        <v>104.27376169002191</v>
      </c>
      <c r="E347" s="438">
        <f t="shared" si="10"/>
        <v>0.22769051600836576</v>
      </c>
      <c r="F347" s="436">
        <v>100.24248501717891</v>
      </c>
      <c r="G347" s="437">
        <v>101.57955263696687</v>
      </c>
      <c r="H347" s="438">
        <f t="shared" si="11"/>
        <v>1.3338332739444922</v>
      </c>
      <c r="I347" s="447" t="s">
        <v>2695</v>
      </c>
    </row>
    <row r="348" spans="1:9" ht="17.100000000000001" customHeight="1" x14ac:dyDescent="0.2">
      <c r="A348" s="310" t="s">
        <v>2292</v>
      </c>
      <c r="B348" s="419" t="s">
        <v>2293</v>
      </c>
      <c r="C348" s="436">
        <v>100.09583325252481</v>
      </c>
      <c r="D348" s="437">
        <v>109.69919334935355</v>
      </c>
      <c r="E348" s="438">
        <f t="shared" si="10"/>
        <v>9.5941656957898402</v>
      </c>
      <c r="F348" s="436">
        <v>95.038994720942142</v>
      </c>
      <c r="G348" s="437">
        <v>94.273098477819417</v>
      </c>
      <c r="H348" s="438">
        <f t="shared" si="11"/>
        <v>-0.80587578327357789</v>
      </c>
      <c r="I348" s="447" t="s">
        <v>2696</v>
      </c>
    </row>
    <row r="349" spans="1:9" ht="18" customHeight="1" x14ac:dyDescent="0.2">
      <c r="A349" s="310" t="s">
        <v>2294</v>
      </c>
      <c r="B349" s="419" t="s">
        <v>2295</v>
      </c>
      <c r="C349" s="436">
        <v>105.10704055627404</v>
      </c>
      <c r="D349" s="437">
        <v>102.80052723790389</v>
      </c>
      <c r="E349" s="438">
        <f t="shared" si="10"/>
        <v>-2.1944422620626085</v>
      </c>
      <c r="F349" s="436">
        <v>100.90234828560342</v>
      </c>
      <c r="G349" s="437">
        <v>102.50609625434146</v>
      </c>
      <c r="H349" s="438">
        <f t="shared" si="11"/>
        <v>1.5894059910267231</v>
      </c>
      <c r="I349" s="447" t="s">
        <v>2697</v>
      </c>
    </row>
    <row r="350" spans="1:9" ht="24.75" customHeight="1" x14ac:dyDescent="0.2">
      <c r="A350" s="310" t="s">
        <v>1392</v>
      </c>
      <c r="B350" s="419" t="s">
        <v>2296</v>
      </c>
      <c r="C350" s="436">
        <v>103.19989807715056</v>
      </c>
      <c r="D350" s="437">
        <v>95.73109361996228</v>
      </c>
      <c r="E350" s="438">
        <f t="shared" si="10"/>
        <v>-7.2372207689630983</v>
      </c>
      <c r="F350" s="436">
        <v>96.710345299239535</v>
      </c>
      <c r="G350" s="437">
        <v>87.465679973395922</v>
      </c>
      <c r="H350" s="438">
        <f t="shared" si="11"/>
        <v>-9.5591276168427726</v>
      </c>
      <c r="I350" s="447" t="s">
        <v>2698</v>
      </c>
    </row>
    <row r="351" spans="1:9" ht="17.100000000000001" customHeight="1" x14ac:dyDescent="0.2">
      <c r="A351" s="310" t="s">
        <v>2297</v>
      </c>
      <c r="B351" s="419" t="s">
        <v>2298</v>
      </c>
      <c r="C351" s="436">
        <v>96.557165877324209</v>
      </c>
      <c r="D351" s="437">
        <v>96.29139697072911</v>
      </c>
      <c r="E351" s="438">
        <f t="shared" si="10"/>
        <v>-0.27524514020301183</v>
      </c>
      <c r="F351" s="436">
        <v>99.190706174128721</v>
      </c>
      <c r="G351" s="437">
        <v>85.24996736718451</v>
      </c>
      <c r="H351" s="438">
        <f t="shared" si="11"/>
        <v>-14.054480852743723</v>
      </c>
      <c r="I351" s="447" t="s">
        <v>2699</v>
      </c>
    </row>
    <row r="352" spans="1:9" ht="17.100000000000001" customHeight="1" x14ac:dyDescent="0.2">
      <c r="A352" s="310" t="s">
        <v>2299</v>
      </c>
      <c r="B352" s="419" t="s">
        <v>2300</v>
      </c>
      <c r="C352" s="436">
        <v>103.62624311900238</v>
      </c>
      <c r="D352" s="437">
        <v>95.717688224888818</v>
      </c>
      <c r="E352" s="438">
        <f t="shared" si="10"/>
        <v>-7.6318070172934256</v>
      </c>
      <c r="F352" s="436">
        <v>96.619795489959245</v>
      </c>
      <c r="G352" s="437">
        <v>87.546862892714671</v>
      </c>
      <c r="H352" s="438">
        <f t="shared" si="11"/>
        <v>-9.3903454786213416</v>
      </c>
      <c r="I352" s="447" t="s">
        <v>2700</v>
      </c>
    </row>
    <row r="353" spans="1:9" ht="17.100000000000001" customHeight="1" x14ac:dyDescent="0.2">
      <c r="A353" s="310" t="s">
        <v>2301</v>
      </c>
      <c r="B353" s="419" t="s">
        <v>2302</v>
      </c>
      <c r="C353" s="436">
        <v>97.435673826637881</v>
      </c>
      <c r="D353" s="437">
        <v>93.960633470026963</v>
      </c>
      <c r="E353" s="438">
        <f t="shared" si="10"/>
        <v>-3.5664969719343986</v>
      </c>
      <c r="F353" s="436">
        <v>88.611828141877595</v>
      </c>
      <c r="G353" s="437">
        <v>88.080372932086163</v>
      </c>
      <c r="H353" s="438">
        <f t="shared" si="11"/>
        <v>-0.59975651212218395</v>
      </c>
      <c r="I353" s="447" t="s">
        <v>2701</v>
      </c>
    </row>
    <row r="354" spans="1:9" ht="24" customHeight="1" x14ac:dyDescent="0.2">
      <c r="A354" s="310" t="s">
        <v>1393</v>
      </c>
      <c r="B354" s="409" t="s">
        <v>2303</v>
      </c>
      <c r="C354" s="439">
        <v>99.018519901475699</v>
      </c>
      <c r="D354" s="440">
        <v>99.930587312129845</v>
      </c>
      <c r="E354" s="441">
        <f t="shared" si="10"/>
        <v>0.92110790139223298</v>
      </c>
      <c r="F354" s="439">
        <v>97.958710678605442</v>
      </c>
      <c r="G354" s="440">
        <v>96.215418022920304</v>
      </c>
      <c r="H354" s="441">
        <f t="shared" si="11"/>
        <v>-1.779619845553853</v>
      </c>
      <c r="I354" s="410" t="s">
        <v>2702</v>
      </c>
    </row>
    <row r="355" spans="1:9" ht="24" customHeight="1" x14ac:dyDescent="0.2">
      <c r="A355" s="310" t="s">
        <v>2304</v>
      </c>
      <c r="B355" s="455" t="s">
        <v>2303</v>
      </c>
      <c r="C355" s="452">
        <v>99.018519901475699</v>
      </c>
      <c r="D355" s="453">
        <v>99.930587312129845</v>
      </c>
      <c r="E355" s="454">
        <f t="shared" si="10"/>
        <v>0.92110790139223298</v>
      </c>
      <c r="F355" s="452">
        <v>97.958710678605442</v>
      </c>
      <c r="G355" s="453">
        <v>96.215418022920304</v>
      </c>
      <c r="H355" s="454">
        <f t="shared" si="11"/>
        <v>-1.779619845553853</v>
      </c>
      <c r="I355" s="490" t="s">
        <v>2702</v>
      </c>
    </row>
    <row r="356" spans="1:9" ht="24" customHeight="1" x14ac:dyDescent="0.2">
      <c r="A356" s="310" t="s">
        <v>1394</v>
      </c>
      <c r="B356" s="419" t="s">
        <v>2305</v>
      </c>
      <c r="C356" s="436">
        <v>101.41754463574729</v>
      </c>
      <c r="D356" s="437">
        <v>100.71375238512717</v>
      </c>
      <c r="E356" s="438">
        <f t="shared" si="10"/>
        <v>-0.69395512694364925</v>
      </c>
      <c r="F356" s="436">
        <v>100.4253328165038</v>
      </c>
      <c r="G356" s="437">
        <v>100.72887101730952</v>
      </c>
      <c r="H356" s="438">
        <f t="shared" si="11"/>
        <v>0.30225262121892627</v>
      </c>
      <c r="I356" s="447" t="s">
        <v>2703</v>
      </c>
    </row>
    <row r="357" spans="1:9" ht="18" customHeight="1" x14ac:dyDescent="0.2">
      <c r="A357" s="310" t="s">
        <v>2306</v>
      </c>
      <c r="B357" s="419" t="s">
        <v>2307</v>
      </c>
      <c r="C357" s="436">
        <v>104.52119692790258</v>
      </c>
      <c r="D357" s="437">
        <v>105.65512485415856</v>
      </c>
      <c r="E357" s="438">
        <f t="shared" si="10"/>
        <v>1.0848784357474983</v>
      </c>
      <c r="F357" s="436">
        <v>101.4394944653928</v>
      </c>
      <c r="G357" s="437">
        <v>105.72424546902215</v>
      </c>
      <c r="H357" s="438">
        <f t="shared" si="11"/>
        <v>4.2239475129591995</v>
      </c>
      <c r="I357" s="447" t="s">
        <v>2704</v>
      </c>
    </row>
    <row r="358" spans="1:9" ht="37.5" customHeight="1" x14ac:dyDescent="0.2">
      <c r="A358" s="310" t="s">
        <v>2308</v>
      </c>
      <c r="B358" s="419" t="s">
        <v>2309</v>
      </c>
      <c r="C358" s="436">
        <v>101.29146221998089</v>
      </c>
      <c r="D358" s="437">
        <v>100.51301463506674</v>
      </c>
      <c r="E358" s="438">
        <f t="shared" si="10"/>
        <v>-0.76852240835812324</v>
      </c>
      <c r="F358" s="436">
        <v>100.31705195387985</v>
      </c>
      <c r="G358" s="437">
        <v>100.19552068272175</v>
      </c>
      <c r="H358" s="438">
        <f t="shared" si="11"/>
        <v>-0.1211471716832051</v>
      </c>
      <c r="I358" s="447" t="s">
        <v>2705</v>
      </c>
    </row>
    <row r="359" spans="1:9" ht="18" customHeight="1" x14ac:dyDescent="0.2">
      <c r="A359" s="310" t="s">
        <v>1395</v>
      </c>
      <c r="B359" s="419" t="s">
        <v>2310</v>
      </c>
      <c r="C359" s="436">
        <v>99.167550716408627</v>
      </c>
      <c r="D359" s="437">
        <v>103.87775600011025</v>
      </c>
      <c r="E359" s="438">
        <f t="shared" ref="E359:E422" si="12">D359/C359*100-100</f>
        <v>4.7497444977455245</v>
      </c>
      <c r="F359" s="436">
        <v>100.51659817747289</v>
      </c>
      <c r="G359" s="437">
        <v>101.01662450131614</v>
      </c>
      <c r="H359" s="438">
        <f t="shared" ref="H359:H422" si="13">G359/F359*100-100</f>
        <v>0.49745647277119076</v>
      </c>
      <c r="I359" s="447" t="s">
        <v>2706</v>
      </c>
    </row>
    <row r="360" spans="1:9" ht="18" customHeight="1" x14ac:dyDescent="0.2">
      <c r="A360" s="310" t="s">
        <v>1396</v>
      </c>
      <c r="B360" s="419" t="s">
        <v>2311</v>
      </c>
      <c r="C360" s="436">
        <v>99.039186753240287</v>
      </c>
      <c r="D360" s="437">
        <v>103.85975318769569</v>
      </c>
      <c r="E360" s="438">
        <f t="shared" si="12"/>
        <v>4.8673324090049448</v>
      </c>
      <c r="F360" s="436">
        <v>100.58557924890509</v>
      </c>
      <c r="G360" s="437">
        <v>100.73197406113134</v>
      </c>
      <c r="H360" s="438">
        <f t="shared" si="13"/>
        <v>0.14554254528273702</v>
      </c>
      <c r="I360" s="447" t="s">
        <v>2707</v>
      </c>
    </row>
    <row r="361" spans="1:9" ht="18" customHeight="1" x14ac:dyDescent="0.2">
      <c r="A361" s="310" t="s">
        <v>2312</v>
      </c>
      <c r="B361" s="419" t="s">
        <v>2313</v>
      </c>
      <c r="C361" s="436">
        <v>99.999999999999986</v>
      </c>
      <c r="D361" s="437">
        <v>113.88888888888887</v>
      </c>
      <c r="E361" s="438">
        <f t="shared" si="12"/>
        <v>13.888888888888886</v>
      </c>
      <c r="F361" s="436">
        <v>100.83333333333333</v>
      </c>
      <c r="G361" s="437">
        <v>101.04166666666667</v>
      </c>
      <c r="H361" s="438">
        <f t="shared" si="13"/>
        <v>0.20661157024794363</v>
      </c>
      <c r="I361" s="447" t="s">
        <v>2708</v>
      </c>
    </row>
    <row r="362" spans="1:9" ht="24.75" customHeight="1" x14ac:dyDescent="0.2">
      <c r="A362" s="310" t="s">
        <v>2314</v>
      </c>
      <c r="B362" s="419" t="s">
        <v>2315</v>
      </c>
      <c r="C362" s="436">
        <v>98.984640076795287</v>
      </c>
      <c r="D362" s="437">
        <v>103.29038549635622</v>
      </c>
      <c r="E362" s="438">
        <f t="shared" si="12"/>
        <v>4.3499126897066134</v>
      </c>
      <c r="F362" s="436">
        <v>100</v>
      </c>
      <c r="G362" s="437">
        <v>100</v>
      </c>
      <c r="H362" s="438">
        <f t="shared" si="13"/>
        <v>0</v>
      </c>
      <c r="I362" s="447" t="s">
        <v>2709</v>
      </c>
    </row>
    <row r="363" spans="1:9" ht="18" customHeight="1" x14ac:dyDescent="0.2">
      <c r="A363" s="310" t="s">
        <v>1397</v>
      </c>
      <c r="B363" s="419" t="s">
        <v>2316</v>
      </c>
      <c r="C363" s="436">
        <v>104.39765350342991</v>
      </c>
      <c r="D363" s="437">
        <v>104.61126840545825</v>
      </c>
      <c r="E363" s="438">
        <f t="shared" si="12"/>
        <v>0.20461657408930023</v>
      </c>
      <c r="F363" s="436">
        <v>97.163001907960691</v>
      </c>
      <c r="G363" s="437">
        <v>114.85524188575489</v>
      </c>
      <c r="H363" s="438">
        <f t="shared" si="13"/>
        <v>18.20882396630094</v>
      </c>
      <c r="I363" s="447" t="s">
        <v>2710</v>
      </c>
    </row>
    <row r="364" spans="1:9" ht="18" customHeight="1" x14ac:dyDescent="0.2">
      <c r="A364" s="310" t="s">
        <v>2317</v>
      </c>
      <c r="B364" s="419" t="s">
        <v>2318</v>
      </c>
      <c r="C364" s="436">
        <v>104.39765350342991</v>
      </c>
      <c r="D364" s="437">
        <v>104.61126840545825</v>
      </c>
      <c r="E364" s="438">
        <f t="shared" si="12"/>
        <v>0.20461657408930023</v>
      </c>
      <c r="F364" s="436">
        <v>97.163001907960691</v>
      </c>
      <c r="G364" s="437">
        <v>114.85524188575489</v>
      </c>
      <c r="H364" s="438">
        <f t="shared" si="13"/>
        <v>18.20882396630094</v>
      </c>
      <c r="I364" s="447" t="s">
        <v>2711</v>
      </c>
    </row>
    <row r="365" spans="1:9" s="98" customFormat="1" ht="18" customHeight="1" x14ac:dyDescent="0.2">
      <c r="A365" s="370" t="s">
        <v>1398</v>
      </c>
      <c r="B365" s="418" t="s">
        <v>1691</v>
      </c>
      <c r="C365" s="433">
        <v>96.924418457556726</v>
      </c>
      <c r="D365" s="434">
        <v>95.950561637211578</v>
      </c>
      <c r="E365" s="435">
        <f t="shared" si="12"/>
        <v>-1.0047590027807018</v>
      </c>
      <c r="F365" s="433">
        <v>96.524846305197443</v>
      </c>
      <c r="G365" s="434">
        <v>94.39726920609121</v>
      </c>
      <c r="H365" s="435">
        <f t="shared" si="13"/>
        <v>-2.2041755885102816</v>
      </c>
      <c r="I365" s="451" t="s">
        <v>2712</v>
      </c>
    </row>
    <row r="366" spans="1:9" ht="24.75" customHeight="1" x14ac:dyDescent="0.2">
      <c r="A366" s="310" t="s">
        <v>1399</v>
      </c>
      <c r="B366" s="419" t="s">
        <v>2319</v>
      </c>
      <c r="C366" s="436">
        <v>91.333952539428211</v>
      </c>
      <c r="D366" s="437">
        <v>89.181094186861856</v>
      </c>
      <c r="E366" s="438">
        <f t="shared" si="12"/>
        <v>-2.3571282011878054</v>
      </c>
      <c r="F366" s="436">
        <v>90.57790025671072</v>
      </c>
      <c r="G366" s="437">
        <v>86.213271186856218</v>
      </c>
      <c r="H366" s="438">
        <f t="shared" si="13"/>
        <v>-4.818646775300067</v>
      </c>
      <c r="I366" s="447" t="s">
        <v>2713</v>
      </c>
    </row>
    <row r="367" spans="1:9" ht="18" customHeight="1" x14ac:dyDescent="0.2">
      <c r="A367" s="310" t="s">
        <v>1400</v>
      </c>
      <c r="B367" s="419" t="s">
        <v>2320</v>
      </c>
      <c r="C367" s="436">
        <v>88.783821825932989</v>
      </c>
      <c r="D367" s="437">
        <v>87.425281877112823</v>
      </c>
      <c r="E367" s="438">
        <f t="shared" si="12"/>
        <v>-1.5301661055813582</v>
      </c>
      <c r="F367" s="436">
        <v>92.634152991367898</v>
      </c>
      <c r="G367" s="437">
        <v>87.140615711786253</v>
      </c>
      <c r="H367" s="438">
        <f t="shared" si="13"/>
        <v>-5.9303584068972555</v>
      </c>
      <c r="I367" s="447" t="s">
        <v>2714</v>
      </c>
    </row>
    <row r="368" spans="1:9" ht="18" customHeight="1" x14ac:dyDescent="0.2">
      <c r="A368" s="310" t="s">
        <v>2321</v>
      </c>
      <c r="B368" s="419" t="s">
        <v>2320</v>
      </c>
      <c r="C368" s="436">
        <v>88.783821825932989</v>
      </c>
      <c r="D368" s="437">
        <v>87.425281877112823</v>
      </c>
      <c r="E368" s="438">
        <f t="shared" si="12"/>
        <v>-1.5301661055813582</v>
      </c>
      <c r="F368" s="436">
        <v>92.634152991367898</v>
      </c>
      <c r="G368" s="437">
        <v>87.140615711786253</v>
      </c>
      <c r="H368" s="438">
        <f t="shared" si="13"/>
        <v>-5.9303584068972555</v>
      </c>
      <c r="I368" s="447" t="s">
        <v>2714</v>
      </c>
    </row>
    <row r="369" spans="1:9" ht="18" customHeight="1" x14ac:dyDescent="0.2">
      <c r="A369" s="310" t="s">
        <v>1401</v>
      </c>
      <c r="B369" s="419" t="s">
        <v>2322</v>
      </c>
      <c r="C369" s="436">
        <v>96.812376741292383</v>
      </c>
      <c r="D369" s="437">
        <v>98.008495584788022</v>
      </c>
      <c r="E369" s="438">
        <f t="shared" si="12"/>
        <v>1.2355019923661104</v>
      </c>
      <c r="F369" s="436">
        <v>93.460053634208805</v>
      </c>
      <c r="G369" s="437">
        <v>89.311732883288087</v>
      </c>
      <c r="H369" s="438">
        <f t="shared" si="13"/>
        <v>-4.4386030069667299</v>
      </c>
      <c r="I369" s="447" t="s">
        <v>2715</v>
      </c>
    </row>
    <row r="370" spans="1:9" ht="39" customHeight="1" x14ac:dyDescent="0.2">
      <c r="A370" s="310" t="s">
        <v>2323</v>
      </c>
      <c r="B370" s="409" t="s">
        <v>2324</v>
      </c>
      <c r="C370" s="439">
        <v>96.812376741292383</v>
      </c>
      <c r="D370" s="440">
        <v>98.008495584788022</v>
      </c>
      <c r="E370" s="441">
        <f t="shared" si="12"/>
        <v>1.2355019923661104</v>
      </c>
      <c r="F370" s="439">
        <v>93.460053634208805</v>
      </c>
      <c r="G370" s="440">
        <v>89.311732883288087</v>
      </c>
      <c r="H370" s="441">
        <f t="shared" si="13"/>
        <v>-4.4386030069667299</v>
      </c>
      <c r="I370" s="410" t="s">
        <v>2716</v>
      </c>
    </row>
    <row r="371" spans="1:9" ht="26.25" customHeight="1" x14ac:dyDescent="0.2">
      <c r="A371" s="310" t="s">
        <v>2325</v>
      </c>
      <c r="B371" s="419" t="s">
        <v>2326</v>
      </c>
      <c r="C371" s="436">
        <v>95.372768373880419</v>
      </c>
      <c r="D371" s="437">
        <v>86.716257423936142</v>
      </c>
      <c r="E371" s="438">
        <f t="shared" si="12"/>
        <v>-9.0765017074989487</v>
      </c>
      <c r="F371" s="436">
        <v>80.856476643915968</v>
      </c>
      <c r="G371" s="437">
        <v>81.295103999086834</v>
      </c>
      <c r="H371" s="438">
        <f t="shared" si="13"/>
        <v>0.54247646370066605</v>
      </c>
      <c r="I371" s="447" t="s">
        <v>2717</v>
      </c>
    </row>
    <row r="372" spans="1:9" ht="26.25" customHeight="1" x14ac:dyDescent="0.2">
      <c r="A372" s="310" t="s">
        <v>2327</v>
      </c>
      <c r="B372" s="419" t="s">
        <v>2326</v>
      </c>
      <c r="C372" s="436">
        <v>95.372768373880419</v>
      </c>
      <c r="D372" s="437">
        <v>86.716257423936142</v>
      </c>
      <c r="E372" s="438">
        <f t="shared" si="12"/>
        <v>-9.0765017074989487</v>
      </c>
      <c r="F372" s="436">
        <v>80.856476643915968</v>
      </c>
      <c r="G372" s="437">
        <v>81.295103999086834</v>
      </c>
      <c r="H372" s="438">
        <f t="shared" si="13"/>
        <v>0.54247646370066605</v>
      </c>
      <c r="I372" s="447" t="s">
        <v>2717</v>
      </c>
    </row>
    <row r="373" spans="1:9" ht="27" customHeight="1" x14ac:dyDescent="0.2">
      <c r="A373" s="310" t="s">
        <v>2328</v>
      </c>
      <c r="B373" s="419" t="s">
        <v>2329</v>
      </c>
      <c r="C373" s="436">
        <v>100.88596508888325</v>
      </c>
      <c r="D373" s="437">
        <v>100.74757880296245</v>
      </c>
      <c r="E373" s="438">
        <f t="shared" si="12"/>
        <v>-0.13717099875971428</v>
      </c>
      <c r="F373" s="436">
        <v>101.55109041013272</v>
      </c>
      <c r="G373" s="437">
        <v>101.31422649199915</v>
      </c>
      <c r="H373" s="438">
        <f t="shared" si="13"/>
        <v>-0.23324606085168398</v>
      </c>
      <c r="I373" s="447" t="s">
        <v>2718</v>
      </c>
    </row>
    <row r="374" spans="1:9" ht="18" customHeight="1" x14ac:dyDescent="0.2">
      <c r="A374" s="310" t="s">
        <v>2330</v>
      </c>
      <c r="B374" s="419" t="s">
        <v>2331</v>
      </c>
      <c r="C374" s="436">
        <v>100</v>
      </c>
      <c r="D374" s="437">
        <v>100</v>
      </c>
      <c r="E374" s="438">
        <f t="shared" si="12"/>
        <v>0</v>
      </c>
      <c r="F374" s="436">
        <v>99.999999999999986</v>
      </c>
      <c r="G374" s="437">
        <v>99.999999999999986</v>
      </c>
      <c r="H374" s="438">
        <f t="shared" si="13"/>
        <v>0</v>
      </c>
      <c r="I374" s="447" t="s">
        <v>2719</v>
      </c>
    </row>
    <row r="375" spans="1:9" ht="18" customHeight="1" x14ac:dyDescent="0.2">
      <c r="A375" s="310" t="s">
        <v>2332</v>
      </c>
      <c r="B375" s="419" t="s">
        <v>2331</v>
      </c>
      <c r="C375" s="436">
        <v>100</v>
      </c>
      <c r="D375" s="437">
        <v>100</v>
      </c>
      <c r="E375" s="438">
        <f t="shared" si="12"/>
        <v>0</v>
      </c>
      <c r="F375" s="436">
        <v>99.999999999999986</v>
      </c>
      <c r="G375" s="437">
        <v>99.999999999999986</v>
      </c>
      <c r="H375" s="438">
        <f t="shared" si="13"/>
        <v>0</v>
      </c>
      <c r="I375" s="447" t="s">
        <v>2720</v>
      </c>
    </row>
    <row r="376" spans="1:9" ht="18" customHeight="1" x14ac:dyDescent="0.2">
      <c r="A376" s="310" t="s">
        <v>2333</v>
      </c>
      <c r="B376" s="419" t="s">
        <v>2334</v>
      </c>
      <c r="C376" s="436">
        <v>100</v>
      </c>
      <c r="D376" s="437">
        <v>100</v>
      </c>
      <c r="E376" s="438">
        <f t="shared" si="12"/>
        <v>0</v>
      </c>
      <c r="F376" s="436">
        <v>100.00000000000001</v>
      </c>
      <c r="G376" s="437">
        <v>100.00000000000001</v>
      </c>
      <c r="H376" s="438">
        <f t="shared" si="13"/>
        <v>0</v>
      </c>
      <c r="I376" s="447" t="s">
        <v>2721</v>
      </c>
    </row>
    <row r="377" spans="1:9" ht="18" customHeight="1" x14ac:dyDescent="0.2">
      <c r="A377" s="310" t="s">
        <v>2335</v>
      </c>
      <c r="B377" s="419" t="s">
        <v>2334</v>
      </c>
      <c r="C377" s="436">
        <v>100</v>
      </c>
      <c r="D377" s="437">
        <v>100</v>
      </c>
      <c r="E377" s="438">
        <f t="shared" si="12"/>
        <v>0</v>
      </c>
      <c r="F377" s="436">
        <v>100.00000000000001</v>
      </c>
      <c r="G377" s="437">
        <v>100.00000000000001</v>
      </c>
      <c r="H377" s="438">
        <f t="shared" si="13"/>
        <v>0</v>
      </c>
      <c r="I377" s="447" t="s">
        <v>2721</v>
      </c>
    </row>
    <row r="378" spans="1:9" ht="35.25" customHeight="1" x14ac:dyDescent="0.2">
      <c r="A378" s="310" t="s">
        <v>2336</v>
      </c>
      <c r="B378" s="419" t="s">
        <v>2337</v>
      </c>
      <c r="C378" s="436">
        <v>103.38040906303466</v>
      </c>
      <c r="D378" s="437">
        <v>102.85239474170731</v>
      </c>
      <c r="E378" s="438">
        <f t="shared" si="12"/>
        <v>-0.51074891859384763</v>
      </c>
      <c r="F378" s="436">
        <v>103.36648375048742</v>
      </c>
      <c r="G378" s="437">
        <v>102.85239474170733</v>
      </c>
      <c r="H378" s="438">
        <f t="shared" si="13"/>
        <v>-0.49734593857428422</v>
      </c>
      <c r="I378" s="447" t="s">
        <v>2722</v>
      </c>
    </row>
    <row r="379" spans="1:9" ht="35.25" customHeight="1" x14ac:dyDescent="0.2">
      <c r="A379" s="310" t="s">
        <v>2338</v>
      </c>
      <c r="B379" s="419" t="s">
        <v>2337</v>
      </c>
      <c r="C379" s="436">
        <v>103.38040906303466</v>
      </c>
      <c r="D379" s="437">
        <v>102.85239474170731</v>
      </c>
      <c r="E379" s="438">
        <f t="shared" si="12"/>
        <v>-0.51074891859384763</v>
      </c>
      <c r="F379" s="436">
        <v>103.36648375048742</v>
      </c>
      <c r="G379" s="437">
        <v>102.85239474170733</v>
      </c>
      <c r="H379" s="438">
        <f t="shared" si="13"/>
        <v>-0.49734593857428422</v>
      </c>
      <c r="I379" s="447" t="s">
        <v>2722</v>
      </c>
    </row>
    <row r="380" spans="1:9" s="98" customFormat="1" ht="35.25" customHeight="1" x14ac:dyDescent="0.2">
      <c r="A380" s="370" t="s">
        <v>1402</v>
      </c>
      <c r="B380" s="418" t="s">
        <v>1692</v>
      </c>
      <c r="C380" s="433">
        <v>111.49705186155347</v>
      </c>
      <c r="D380" s="434">
        <v>114.26916729381072</v>
      </c>
      <c r="E380" s="435">
        <f t="shared" si="12"/>
        <v>2.4862679200696789</v>
      </c>
      <c r="F380" s="433">
        <v>112.56326381766875</v>
      </c>
      <c r="G380" s="434">
        <v>115.08469946385794</v>
      </c>
      <c r="H380" s="435">
        <f t="shared" si="13"/>
        <v>2.2400164677824534</v>
      </c>
      <c r="I380" s="451" t="s">
        <v>2723</v>
      </c>
    </row>
    <row r="381" spans="1:9" ht="18" customHeight="1" x14ac:dyDescent="0.2">
      <c r="A381" s="310" t="s">
        <v>2339</v>
      </c>
      <c r="B381" s="419" t="s">
        <v>2340</v>
      </c>
      <c r="C381" s="436">
        <v>102.75549478812206</v>
      </c>
      <c r="D381" s="437">
        <v>100.71809049222816</v>
      </c>
      <c r="E381" s="438">
        <f t="shared" si="12"/>
        <v>-1.9827691940902668</v>
      </c>
      <c r="F381" s="436">
        <v>99.846066129227054</v>
      </c>
      <c r="G381" s="437">
        <v>93.631826591495596</v>
      </c>
      <c r="H381" s="438">
        <f t="shared" si="13"/>
        <v>-6.2238201049289188</v>
      </c>
      <c r="I381" s="447" t="s">
        <v>2724</v>
      </c>
    </row>
    <row r="382" spans="1:9" ht="18" customHeight="1" x14ac:dyDescent="0.2">
      <c r="A382" s="310" t="s">
        <v>2341</v>
      </c>
      <c r="B382" s="419" t="s">
        <v>2342</v>
      </c>
      <c r="C382" s="436">
        <v>102.75549478812206</v>
      </c>
      <c r="D382" s="437">
        <v>100.71809049222816</v>
      </c>
      <c r="E382" s="438">
        <f t="shared" si="12"/>
        <v>-1.9827691940902668</v>
      </c>
      <c r="F382" s="436">
        <v>99.846066129227054</v>
      </c>
      <c r="G382" s="437">
        <v>93.631826591495596</v>
      </c>
      <c r="H382" s="438">
        <f t="shared" si="13"/>
        <v>-6.2238201049289188</v>
      </c>
      <c r="I382" s="447" t="s">
        <v>2725</v>
      </c>
    </row>
    <row r="383" spans="1:9" ht="18" customHeight="1" x14ac:dyDescent="0.2">
      <c r="A383" s="310" t="s">
        <v>2343</v>
      </c>
      <c r="B383" s="419" t="s">
        <v>2344</v>
      </c>
      <c r="C383" s="436">
        <v>102.75549478812206</v>
      </c>
      <c r="D383" s="437">
        <v>100.71809049222816</v>
      </c>
      <c r="E383" s="438">
        <f t="shared" si="12"/>
        <v>-1.9827691940902668</v>
      </c>
      <c r="F383" s="436">
        <v>99.846066129227054</v>
      </c>
      <c r="G383" s="437">
        <v>93.631826591495596</v>
      </c>
      <c r="H383" s="438">
        <f t="shared" si="13"/>
        <v>-6.2238201049289188</v>
      </c>
      <c r="I383" s="447" t="s">
        <v>2726</v>
      </c>
    </row>
    <row r="384" spans="1:9" ht="18" customHeight="1" x14ac:dyDescent="0.2">
      <c r="A384" s="310" t="s">
        <v>1403</v>
      </c>
      <c r="B384" s="419" t="s">
        <v>2345</v>
      </c>
      <c r="C384" s="436">
        <v>102.53341019394522</v>
      </c>
      <c r="D384" s="437">
        <v>100.57863341410018</v>
      </c>
      <c r="E384" s="438">
        <f t="shared" si="12"/>
        <v>-1.9064778750141187</v>
      </c>
      <c r="F384" s="436">
        <v>99.999999999999986</v>
      </c>
      <c r="G384" s="437">
        <v>98.112153862645243</v>
      </c>
      <c r="H384" s="438">
        <f t="shared" si="13"/>
        <v>-1.8878461373547424</v>
      </c>
      <c r="I384" s="447" t="s">
        <v>2727</v>
      </c>
    </row>
    <row r="385" spans="1:9" ht="18" customHeight="1" x14ac:dyDescent="0.2">
      <c r="A385" s="310" t="s">
        <v>1404</v>
      </c>
      <c r="B385" s="409" t="s">
        <v>2346</v>
      </c>
      <c r="C385" s="439">
        <v>102.53341019394522</v>
      </c>
      <c r="D385" s="440">
        <v>100.57863341410018</v>
      </c>
      <c r="E385" s="441">
        <f t="shared" si="12"/>
        <v>-1.9064778750141187</v>
      </c>
      <c r="F385" s="439">
        <v>99.999999999999986</v>
      </c>
      <c r="G385" s="440">
        <v>98.112153862645243</v>
      </c>
      <c r="H385" s="441">
        <f t="shared" si="13"/>
        <v>-1.8878461373547424</v>
      </c>
      <c r="I385" s="410" t="s">
        <v>2728</v>
      </c>
    </row>
    <row r="386" spans="1:9" ht="36" customHeight="1" x14ac:dyDescent="0.2">
      <c r="A386" s="310" t="s">
        <v>2347</v>
      </c>
      <c r="B386" s="419" t="s">
        <v>2348</v>
      </c>
      <c r="C386" s="436">
        <v>102.53341019394522</v>
      </c>
      <c r="D386" s="437">
        <v>100.57863341410018</v>
      </c>
      <c r="E386" s="438">
        <f t="shared" si="12"/>
        <v>-1.9064778750141187</v>
      </c>
      <c r="F386" s="436">
        <v>99.999999999999986</v>
      </c>
      <c r="G386" s="437">
        <v>98.112153862645243</v>
      </c>
      <c r="H386" s="438">
        <f t="shared" si="13"/>
        <v>-1.8878461373547424</v>
      </c>
      <c r="I386" s="447" t="s">
        <v>2729</v>
      </c>
    </row>
    <row r="387" spans="1:9" ht="18" customHeight="1" x14ac:dyDescent="0.2">
      <c r="A387" s="310" t="s">
        <v>1405</v>
      </c>
      <c r="B387" s="419" t="s">
        <v>2349</v>
      </c>
      <c r="C387" s="436">
        <v>98.498850945805131</v>
      </c>
      <c r="D387" s="437">
        <v>98.200322486411835</v>
      </c>
      <c r="E387" s="438">
        <f t="shared" si="12"/>
        <v>-0.30307811362952464</v>
      </c>
      <c r="F387" s="436">
        <v>98.926082946896955</v>
      </c>
      <c r="G387" s="437">
        <v>98.828454123887596</v>
      </c>
      <c r="H387" s="438">
        <f t="shared" si="13"/>
        <v>-9.868865732990173E-2</v>
      </c>
      <c r="I387" s="447" t="s">
        <v>2730</v>
      </c>
    </row>
    <row r="388" spans="1:9" ht="18" customHeight="1" x14ac:dyDescent="0.2">
      <c r="A388" s="310" t="s">
        <v>2350</v>
      </c>
      <c r="B388" s="419" t="s">
        <v>2351</v>
      </c>
      <c r="C388" s="436">
        <v>98.498850945805131</v>
      </c>
      <c r="D388" s="437">
        <v>98.200322486411835</v>
      </c>
      <c r="E388" s="438">
        <f t="shared" si="12"/>
        <v>-0.30307811362952464</v>
      </c>
      <c r="F388" s="436">
        <v>98.926082946896955</v>
      </c>
      <c r="G388" s="437">
        <v>98.828454123887596</v>
      </c>
      <c r="H388" s="438">
        <f t="shared" si="13"/>
        <v>-9.868865732990173E-2</v>
      </c>
      <c r="I388" s="447" t="s">
        <v>2731</v>
      </c>
    </row>
    <row r="389" spans="1:9" ht="18" customHeight="1" x14ac:dyDescent="0.2">
      <c r="A389" s="310" t="s">
        <v>2352</v>
      </c>
      <c r="B389" s="419" t="s">
        <v>2349</v>
      </c>
      <c r="C389" s="436">
        <v>97.582826233941844</v>
      </c>
      <c r="D389" s="437">
        <v>97.363083164300193</v>
      </c>
      <c r="E389" s="438">
        <f t="shared" si="12"/>
        <v>-0.22518621167503738</v>
      </c>
      <c r="F389" s="436">
        <v>97.582826233941844</v>
      </c>
      <c r="G389" s="437">
        <v>97.363083164300193</v>
      </c>
      <c r="H389" s="438">
        <f t="shared" si="13"/>
        <v>-0.22518621167503738</v>
      </c>
      <c r="I389" s="447" t="s">
        <v>2732</v>
      </c>
    </row>
    <row r="390" spans="1:9" ht="18" customHeight="1" x14ac:dyDescent="0.2">
      <c r="A390" s="310" t="s">
        <v>2353</v>
      </c>
      <c r="B390" s="419" t="s">
        <v>2354</v>
      </c>
      <c r="C390" s="436">
        <v>100</v>
      </c>
      <c r="D390" s="437">
        <v>99.572360817087613</v>
      </c>
      <c r="E390" s="438">
        <f t="shared" si="12"/>
        <v>-0.42763918291238667</v>
      </c>
      <c r="F390" s="436">
        <v>100</v>
      </c>
      <c r="G390" s="437">
        <v>100</v>
      </c>
      <c r="H390" s="438">
        <f t="shared" si="13"/>
        <v>0</v>
      </c>
      <c r="I390" s="447" t="s">
        <v>2733</v>
      </c>
    </row>
    <row r="391" spans="1:9" ht="18" customHeight="1" x14ac:dyDescent="0.2">
      <c r="A391" s="310" t="s">
        <v>2355</v>
      </c>
      <c r="B391" s="419" t="s">
        <v>2356</v>
      </c>
      <c r="C391" s="436">
        <v>104.28507068595968</v>
      </c>
      <c r="D391" s="437">
        <v>108.97417088568811</v>
      </c>
      <c r="E391" s="438">
        <f t="shared" si="12"/>
        <v>4.4964252015027313</v>
      </c>
      <c r="F391" s="436">
        <v>100.6583429591672</v>
      </c>
      <c r="G391" s="437">
        <v>101.06967086670947</v>
      </c>
      <c r="H391" s="438">
        <f t="shared" si="13"/>
        <v>0.40863767021193098</v>
      </c>
      <c r="I391" s="447" t="s">
        <v>2734</v>
      </c>
    </row>
    <row r="392" spans="1:9" ht="18" customHeight="1" x14ac:dyDescent="0.2">
      <c r="A392" s="310" t="s">
        <v>2357</v>
      </c>
      <c r="B392" s="419" t="s">
        <v>2358</v>
      </c>
      <c r="C392" s="436">
        <v>104.28507068595968</v>
      </c>
      <c r="D392" s="437">
        <v>108.97417088568811</v>
      </c>
      <c r="E392" s="438">
        <f t="shared" si="12"/>
        <v>4.4964252015027313</v>
      </c>
      <c r="F392" s="436">
        <v>100.6583429591672</v>
      </c>
      <c r="G392" s="437">
        <v>101.06967086670947</v>
      </c>
      <c r="H392" s="438">
        <f t="shared" si="13"/>
        <v>0.40863767021193098</v>
      </c>
      <c r="I392" s="447" t="s">
        <v>2735</v>
      </c>
    </row>
    <row r="393" spans="1:9" ht="18" customHeight="1" x14ac:dyDescent="0.2">
      <c r="A393" s="310" t="s">
        <v>2359</v>
      </c>
      <c r="B393" s="419" t="s">
        <v>2360</v>
      </c>
      <c r="C393" s="436">
        <v>104.28507068595968</v>
      </c>
      <c r="D393" s="437">
        <v>108.97417088568811</v>
      </c>
      <c r="E393" s="438">
        <f t="shared" si="12"/>
        <v>4.4964252015027313</v>
      </c>
      <c r="F393" s="436">
        <v>100.6583429591672</v>
      </c>
      <c r="G393" s="437">
        <v>101.06967086670947</v>
      </c>
      <c r="H393" s="438">
        <f t="shared" si="13"/>
        <v>0.40863767021193098</v>
      </c>
      <c r="I393" s="447" t="s">
        <v>2735</v>
      </c>
    </row>
    <row r="394" spans="1:9" ht="18" customHeight="1" x14ac:dyDescent="0.2">
      <c r="A394" s="310" t="s">
        <v>2361</v>
      </c>
      <c r="B394" s="419" t="s">
        <v>2362</v>
      </c>
      <c r="C394" s="436">
        <v>101.67975852285565</v>
      </c>
      <c r="D394" s="437">
        <v>98.983397965590896</v>
      </c>
      <c r="E394" s="438">
        <f t="shared" si="12"/>
        <v>-2.6518164445273271</v>
      </c>
      <c r="F394" s="436">
        <v>106.09924463784182</v>
      </c>
      <c r="G394" s="437">
        <v>105.9476973723413</v>
      </c>
      <c r="H394" s="438">
        <f t="shared" si="13"/>
        <v>-0.14283538588594524</v>
      </c>
      <c r="I394" s="447" t="s">
        <v>2736</v>
      </c>
    </row>
    <row r="395" spans="1:9" ht="18" customHeight="1" x14ac:dyDescent="0.2">
      <c r="A395" s="310" t="s">
        <v>2363</v>
      </c>
      <c r="B395" s="419" t="s">
        <v>117</v>
      </c>
      <c r="C395" s="436">
        <v>102.81359988764184</v>
      </c>
      <c r="D395" s="437">
        <v>97.042280214157259</v>
      </c>
      <c r="E395" s="438">
        <f t="shared" si="12"/>
        <v>-5.6133815757756622</v>
      </c>
      <c r="F395" s="436">
        <v>102.10368099395538</v>
      </c>
      <c r="G395" s="437">
        <v>110.70365717543145</v>
      </c>
      <c r="H395" s="438">
        <f t="shared" si="13"/>
        <v>8.4227875995824206</v>
      </c>
      <c r="I395" s="447" t="s">
        <v>118</v>
      </c>
    </row>
    <row r="396" spans="1:9" ht="18" customHeight="1" x14ac:dyDescent="0.2">
      <c r="A396" s="310" t="s">
        <v>2364</v>
      </c>
      <c r="B396" s="419" t="s">
        <v>2365</v>
      </c>
      <c r="C396" s="436">
        <v>102.81359988764184</v>
      </c>
      <c r="D396" s="437">
        <v>97.042280214157259</v>
      </c>
      <c r="E396" s="438">
        <f t="shared" si="12"/>
        <v>-5.6133815757756622</v>
      </c>
      <c r="F396" s="436">
        <v>102.10368099395538</v>
      </c>
      <c r="G396" s="437">
        <v>110.70365717543145</v>
      </c>
      <c r="H396" s="438">
        <f t="shared" si="13"/>
        <v>8.4227875995824206</v>
      </c>
      <c r="I396" s="447" t="s">
        <v>2737</v>
      </c>
    </row>
    <row r="397" spans="1:9" ht="18" customHeight="1" x14ac:dyDescent="0.2">
      <c r="A397" s="310" t="s">
        <v>2366</v>
      </c>
      <c r="B397" s="419" t="s">
        <v>2367</v>
      </c>
      <c r="C397" s="436">
        <v>101.61373734191899</v>
      </c>
      <c r="D397" s="437">
        <v>99.096425140526335</v>
      </c>
      <c r="E397" s="438">
        <f t="shared" si="12"/>
        <v>-2.477334529013703</v>
      </c>
      <c r="F397" s="436">
        <v>107.55043666440389</v>
      </c>
      <c r="G397" s="437">
        <v>104.22032883062013</v>
      </c>
      <c r="H397" s="438">
        <f t="shared" si="13"/>
        <v>-3.0963220020899627</v>
      </c>
      <c r="I397" s="447" t="s">
        <v>2738</v>
      </c>
    </row>
    <row r="398" spans="1:9" ht="18" customHeight="1" x14ac:dyDescent="0.2">
      <c r="A398" s="310" t="s">
        <v>2368</v>
      </c>
      <c r="B398" s="419" t="s">
        <v>2369</v>
      </c>
      <c r="C398" s="436">
        <v>101.61373734191899</v>
      </c>
      <c r="D398" s="437">
        <v>99.096425140526335</v>
      </c>
      <c r="E398" s="438">
        <f t="shared" si="12"/>
        <v>-2.477334529013703</v>
      </c>
      <c r="F398" s="436">
        <v>107.55043666440389</v>
      </c>
      <c r="G398" s="437">
        <v>104.22032883062013</v>
      </c>
      <c r="H398" s="438">
        <f t="shared" si="13"/>
        <v>-3.0963220020899627</v>
      </c>
      <c r="I398" s="447" t="s">
        <v>2739</v>
      </c>
    </row>
    <row r="399" spans="1:9" ht="18" customHeight="1" x14ac:dyDescent="0.2">
      <c r="A399" s="310" t="s">
        <v>2370</v>
      </c>
      <c r="B399" s="419" t="s">
        <v>2371</v>
      </c>
      <c r="C399" s="436">
        <v>122.77933972328572</v>
      </c>
      <c r="D399" s="437">
        <v>130.53278606359962</v>
      </c>
      <c r="E399" s="438">
        <f t="shared" si="12"/>
        <v>6.3149438315829514</v>
      </c>
      <c r="F399" s="436">
        <v>122.27384669978618</v>
      </c>
      <c r="G399" s="437">
        <v>129.53320754275873</v>
      </c>
      <c r="H399" s="438">
        <f t="shared" si="13"/>
        <v>5.9369693838095685</v>
      </c>
      <c r="I399" s="447" t="s">
        <v>2740</v>
      </c>
    </row>
    <row r="400" spans="1:9" ht="18" customHeight="1" x14ac:dyDescent="0.2">
      <c r="A400" s="310" t="s">
        <v>2372</v>
      </c>
      <c r="B400" s="419" t="s">
        <v>2373</v>
      </c>
      <c r="C400" s="436">
        <v>122.77933972328572</v>
      </c>
      <c r="D400" s="437">
        <v>130.53278606359962</v>
      </c>
      <c r="E400" s="438">
        <f t="shared" si="12"/>
        <v>6.3149438315829514</v>
      </c>
      <c r="F400" s="436">
        <v>122.27384669978618</v>
      </c>
      <c r="G400" s="437">
        <v>129.53320754275873</v>
      </c>
      <c r="H400" s="438">
        <f t="shared" si="13"/>
        <v>5.9369693838095685</v>
      </c>
      <c r="I400" s="447" t="s">
        <v>2741</v>
      </c>
    </row>
    <row r="401" spans="1:9" ht="18" customHeight="1" x14ac:dyDescent="0.2">
      <c r="A401" s="310" t="s">
        <v>2374</v>
      </c>
      <c r="B401" s="419" t="s">
        <v>2371</v>
      </c>
      <c r="C401" s="436">
        <v>122.77933972328572</v>
      </c>
      <c r="D401" s="437">
        <v>130.53278606359962</v>
      </c>
      <c r="E401" s="438">
        <f t="shared" si="12"/>
        <v>6.3149438315829514</v>
      </c>
      <c r="F401" s="436">
        <v>122.27384669978618</v>
      </c>
      <c r="G401" s="437">
        <v>129.53320754275873</v>
      </c>
      <c r="H401" s="438">
        <f t="shared" si="13"/>
        <v>5.9369693838095685</v>
      </c>
      <c r="I401" s="447" t="s">
        <v>2741</v>
      </c>
    </row>
    <row r="402" spans="1:9" s="98" customFormat="1" ht="18" customHeight="1" x14ac:dyDescent="0.2">
      <c r="A402" s="370" t="s">
        <v>1451</v>
      </c>
      <c r="B402" s="418" t="s">
        <v>43</v>
      </c>
      <c r="C402" s="433">
        <v>99.242102105526953</v>
      </c>
      <c r="D402" s="434">
        <v>94.660907573331372</v>
      </c>
      <c r="E402" s="435">
        <f t="shared" si="12"/>
        <v>-4.6161804667582089</v>
      </c>
      <c r="F402" s="433">
        <v>103.14544665781095</v>
      </c>
      <c r="G402" s="434">
        <v>109.22358260542951</v>
      </c>
      <c r="H402" s="435">
        <f t="shared" si="13"/>
        <v>5.8927816443347325</v>
      </c>
      <c r="I402" s="451" t="s">
        <v>2742</v>
      </c>
    </row>
    <row r="403" spans="1:9" ht="28.5" customHeight="1" x14ac:dyDescent="0.2">
      <c r="A403" s="310" t="s">
        <v>1452</v>
      </c>
      <c r="B403" s="409" t="s">
        <v>2375</v>
      </c>
      <c r="C403" s="439">
        <v>98.472487981616894</v>
      </c>
      <c r="D403" s="440">
        <v>96.313069457427275</v>
      </c>
      <c r="E403" s="441">
        <f t="shared" si="12"/>
        <v>-2.1929155731220504</v>
      </c>
      <c r="F403" s="439">
        <v>107.75974201401914</v>
      </c>
      <c r="G403" s="440">
        <v>126.50262926397953</v>
      </c>
      <c r="H403" s="441">
        <f t="shared" si="13"/>
        <v>17.393218376044373</v>
      </c>
      <c r="I403" s="410" t="s">
        <v>2743</v>
      </c>
    </row>
    <row r="404" spans="1:9" ht="18" customHeight="1" x14ac:dyDescent="0.2">
      <c r="A404" s="310" t="s">
        <v>1607</v>
      </c>
      <c r="B404" s="419" t="s">
        <v>2375</v>
      </c>
      <c r="C404" s="436">
        <v>98.472487981616894</v>
      </c>
      <c r="D404" s="437">
        <v>96.313069457427275</v>
      </c>
      <c r="E404" s="438">
        <f t="shared" si="12"/>
        <v>-2.1929155731220504</v>
      </c>
      <c r="F404" s="436">
        <v>107.75974201401914</v>
      </c>
      <c r="G404" s="437">
        <v>126.50262926397953</v>
      </c>
      <c r="H404" s="438">
        <f t="shared" si="13"/>
        <v>17.393218376044373</v>
      </c>
      <c r="I404" s="447" t="s">
        <v>2744</v>
      </c>
    </row>
    <row r="405" spans="1:9" ht="18" customHeight="1" x14ac:dyDescent="0.2">
      <c r="A405" s="310" t="s">
        <v>2376</v>
      </c>
      <c r="B405" s="419" t="s">
        <v>2377</v>
      </c>
      <c r="C405" s="436">
        <v>100.03499661583864</v>
      </c>
      <c r="D405" s="437">
        <v>97.323331143530496</v>
      </c>
      <c r="E405" s="438">
        <f t="shared" si="12"/>
        <v>-2.7107168131585695</v>
      </c>
      <c r="F405" s="436">
        <v>106.66666666666669</v>
      </c>
      <c r="G405" s="437">
        <v>135.35353535353536</v>
      </c>
      <c r="H405" s="438">
        <f t="shared" si="13"/>
        <v>26.893939393939377</v>
      </c>
      <c r="I405" s="447" t="s">
        <v>2745</v>
      </c>
    </row>
    <row r="406" spans="1:9" ht="18" customHeight="1" x14ac:dyDescent="0.2">
      <c r="A406" s="310" t="s">
        <v>2378</v>
      </c>
      <c r="B406" s="419" t="s">
        <v>2379</v>
      </c>
      <c r="C406" s="436">
        <v>94.791349575587162</v>
      </c>
      <c r="D406" s="437">
        <v>93.932978230150738</v>
      </c>
      <c r="E406" s="438">
        <f t="shared" si="12"/>
        <v>-0.90553763532183495</v>
      </c>
      <c r="F406" s="436">
        <v>108.15972222222221</v>
      </c>
      <c r="G406" s="437">
        <v>123.26388888888887</v>
      </c>
      <c r="H406" s="438">
        <f t="shared" si="13"/>
        <v>13.964686998394853</v>
      </c>
      <c r="I406" s="447" t="s">
        <v>2746</v>
      </c>
    </row>
    <row r="407" spans="1:9" ht="18" customHeight="1" x14ac:dyDescent="0.2">
      <c r="A407" s="310" t="s">
        <v>2380</v>
      </c>
      <c r="B407" s="419" t="s">
        <v>2381</v>
      </c>
      <c r="C407" s="436">
        <v>100.57813679468204</v>
      </c>
      <c r="D407" s="437">
        <v>99.320851334914991</v>
      </c>
      <c r="E407" s="438">
        <f t="shared" si="12"/>
        <v>-1.2500584121314944</v>
      </c>
      <c r="F407" s="436">
        <v>104.64480874316939</v>
      </c>
      <c r="G407" s="437">
        <v>100.4098360655738</v>
      </c>
      <c r="H407" s="438">
        <f t="shared" si="13"/>
        <v>-4.046997389033919</v>
      </c>
      <c r="I407" s="447" t="s">
        <v>2747</v>
      </c>
    </row>
    <row r="408" spans="1:9" ht="18" customHeight="1" x14ac:dyDescent="0.2">
      <c r="A408" s="310" t="s">
        <v>2382</v>
      </c>
      <c r="B408" s="419" t="s">
        <v>2381</v>
      </c>
      <c r="C408" s="436">
        <v>100.57813679468204</v>
      </c>
      <c r="D408" s="437">
        <v>99.320851334914991</v>
      </c>
      <c r="E408" s="438">
        <f t="shared" si="12"/>
        <v>-1.2500584121314944</v>
      </c>
      <c r="F408" s="436">
        <v>104.64480874316939</v>
      </c>
      <c r="G408" s="437">
        <v>100.4098360655738</v>
      </c>
      <c r="H408" s="438">
        <f t="shared" si="13"/>
        <v>-4.046997389033919</v>
      </c>
      <c r="I408" s="447" t="s">
        <v>827</v>
      </c>
    </row>
    <row r="409" spans="1:9" ht="18" customHeight="1" x14ac:dyDescent="0.2">
      <c r="A409" s="310" t="s">
        <v>2383</v>
      </c>
      <c r="B409" s="419" t="s">
        <v>2381</v>
      </c>
      <c r="C409" s="436">
        <v>100.57813679468204</v>
      </c>
      <c r="D409" s="437">
        <v>99.320851334914991</v>
      </c>
      <c r="E409" s="438">
        <f t="shared" si="12"/>
        <v>-1.2500584121314944</v>
      </c>
      <c r="F409" s="436">
        <v>104.64480874316939</v>
      </c>
      <c r="G409" s="437">
        <v>100.4098360655738</v>
      </c>
      <c r="H409" s="438">
        <f t="shared" si="13"/>
        <v>-4.046997389033919</v>
      </c>
      <c r="I409" s="447" t="s">
        <v>827</v>
      </c>
    </row>
    <row r="410" spans="1:9" ht="26.25" customHeight="1" x14ac:dyDescent="0.2">
      <c r="A410" s="310" t="s">
        <v>1608</v>
      </c>
      <c r="B410" s="419" t="s">
        <v>2384</v>
      </c>
      <c r="C410" s="436">
        <v>99.124190356087055</v>
      </c>
      <c r="D410" s="437">
        <v>95.416131807334679</v>
      </c>
      <c r="E410" s="438">
        <f t="shared" si="12"/>
        <v>-3.7408210200071181</v>
      </c>
      <c r="F410" s="436">
        <v>101.10319178259114</v>
      </c>
      <c r="G410" s="437">
        <v>100.2677688014128</v>
      </c>
      <c r="H410" s="438">
        <f t="shared" si="13"/>
        <v>-0.82630722774293019</v>
      </c>
      <c r="I410" s="447" t="s">
        <v>2748</v>
      </c>
    </row>
    <row r="411" spans="1:9" ht="18" customHeight="1" x14ac:dyDescent="0.2">
      <c r="A411" s="310" t="s">
        <v>1609</v>
      </c>
      <c r="B411" s="419" t="s">
        <v>2385</v>
      </c>
      <c r="C411" s="436">
        <v>99.124190356087055</v>
      </c>
      <c r="D411" s="437">
        <v>95.416131807334679</v>
      </c>
      <c r="E411" s="438">
        <f t="shared" si="12"/>
        <v>-3.7408210200071181</v>
      </c>
      <c r="F411" s="436">
        <v>101.10319178259114</v>
      </c>
      <c r="G411" s="437">
        <v>100.2677688014128</v>
      </c>
      <c r="H411" s="438">
        <f t="shared" si="13"/>
        <v>-0.82630722774293019</v>
      </c>
      <c r="I411" s="447" t="s">
        <v>2749</v>
      </c>
    </row>
    <row r="412" spans="1:9" ht="18" customHeight="1" x14ac:dyDescent="0.2">
      <c r="A412" s="310" t="s">
        <v>2386</v>
      </c>
      <c r="B412" s="419" t="s">
        <v>2385</v>
      </c>
      <c r="C412" s="436">
        <v>99.124190356087055</v>
      </c>
      <c r="D412" s="437">
        <v>95.416131807334679</v>
      </c>
      <c r="E412" s="438">
        <f t="shared" si="12"/>
        <v>-3.7408210200071181</v>
      </c>
      <c r="F412" s="436">
        <v>101.10319178259114</v>
      </c>
      <c r="G412" s="437">
        <v>100.2677688014128</v>
      </c>
      <c r="H412" s="438">
        <f t="shared" si="13"/>
        <v>-0.82630722774293019</v>
      </c>
      <c r="I412" s="447" t="s">
        <v>2749</v>
      </c>
    </row>
    <row r="413" spans="1:9" ht="18" customHeight="1" x14ac:dyDescent="0.2">
      <c r="A413" s="310" t="s">
        <v>1610</v>
      </c>
      <c r="B413" s="419" t="s">
        <v>2387</v>
      </c>
      <c r="C413" s="436">
        <v>98.84836765537365</v>
      </c>
      <c r="D413" s="437">
        <v>92.85171240429581</v>
      </c>
      <c r="E413" s="438">
        <f t="shared" si="12"/>
        <v>-6.0665192489416313</v>
      </c>
      <c r="F413" s="436">
        <v>99.91582479649081</v>
      </c>
      <c r="G413" s="437">
        <v>99.91582479649081</v>
      </c>
      <c r="H413" s="438">
        <f t="shared" si="13"/>
        <v>0</v>
      </c>
      <c r="I413" s="447" t="s">
        <v>2750</v>
      </c>
    </row>
    <row r="414" spans="1:9" ht="18" customHeight="1" x14ac:dyDescent="0.2">
      <c r="A414" s="310" t="s">
        <v>1611</v>
      </c>
      <c r="B414" s="419" t="s">
        <v>2388</v>
      </c>
      <c r="C414" s="436">
        <v>98.84836765537365</v>
      </c>
      <c r="D414" s="437">
        <v>92.85171240429581</v>
      </c>
      <c r="E414" s="438">
        <f t="shared" si="12"/>
        <v>-6.0665192489416313</v>
      </c>
      <c r="F414" s="436">
        <v>99.91582479649081</v>
      </c>
      <c r="G414" s="437">
        <v>99.91582479649081</v>
      </c>
      <c r="H414" s="438">
        <f t="shared" si="13"/>
        <v>0</v>
      </c>
      <c r="I414" s="447" t="s">
        <v>2751</v>
      </c>
    </row>
    <row r="415" spans="1:9" ht="18" customHeight="1" x14ac:dyDescent="0.2">
      <c r="A415" s="310" t="s">
        <v>2389</v>
      </c>
      <c r="B415" s="419" t="s">
        <v>2388</v>
      </c>
      <c r="C415" s="436">
        <v>98.84836765537365</v>
      </c>
      <c r="D415" s="437">
        <v>92.85171240429581</v>
      </c>
      <c r="E415" s="438">
        <f t="shared" si="12"/>
        <v>-6.0665192489416313</v>
      </c>
      <c r="F415" s="436">
        <v>99.91582479649081</v>
      </c>
      <c r="G415" s="437">
        <v>99.91582479649081</v>
      </c>
      <c r="H415" s="438">
        <f t="shared" si="13"/>
        <v>0</v>
      </c>
      <c r="I415" s="447" t="s">
        <v>2751</v>
      </c>
    </row>
    <row r="416" spans="1:9" ht="18" customHeight="1" x14ac:dyDescent="0.2">
      <c r="A416" s="310" t="s">
        <v>2390</v>
      </c>
      <c r="B416" s="419" t="s">
        <v>2391</v>
      </c>
      <c r="C416" s="436">
        <v>102.54589098121765</v>
      </c>
      <c r="D416" s="437">
        <v>102.5106452573079</v>
      </c>
      <c r="E416" s="438">
        <f t="shared" si="12"/>
        <v>-3.4370683771427935E-2</v>
      </c>
      <c r="F416" s="436">
        <v>97.084153420892903</v>
      </c>
      <c r="G416" s="437">
        <v>96.358471375362356</v>
      </c>
      <c r="H416" s="438">
        <f t="shared" si="13"/>
        <v>-0.74747733791782878</v>
      </c>
      <c r="I416" s="447" t="s">
        <v>2752</v>
      </c>
    </row>
    <row r="417" spans="1:9" ht="18" customHeight="1" x14ac:dyDescent="0.2">
      <c r="A417" s="310" t="s">
        <v>1612</v>
      </c>
      <c r="B417" s="419" t="s">
        <v>2392</v>
      </c>
      <c r="C417" s="436">
        <v>102.54589098121765</v>
      </c>
      <c r="D417" s="437">
        <v>102.5106452573079</v>
      </c>
      <c r="E417" s="438">
        <f t="shared" si="12"/>
        <v>-3.4370683771427935E-2</v>
      </c>
      <c r="F417" s="436">
        <v>97.084153420892903</v>
      </c>
      <c r="G417" s="437">
        <v>96.358471375362356</v>
      </c>
      <c r="H417" s="438">
        <f t="shared" si="13"/>
        <v>-0.74747733791782878</v>
      </c>
      <c r="I417" s="447" t="s">
        <v>2753</v>
      </c>
    </row>
    <row r="418" spans="1:9" ht="18" customHeight="1" x14ac:dyDescent="0.2">
      <c r="A418" s="310" t="s">
        <v>2393</v>
      </c>
      <c r="B418" s="419" t="s">
        <v>2394</v>
      </c>
      <c r="C418" s="436">
        <v>102.54589098121765</v>
      </c>
      <c r="D418" s="437">
        <v>102.5106452573079</v>
      </c>
      <c r="E418" s="438">
        <f t="shared" si="12"/>
        <v>-3.4370683771427935E-2</v>
      </c>
      <c r="F418" s="436">
        <v>97.084153420892903</v>
      </c>
      <c r="G418" s="437">
        <v>96.358471375362356</v>
      </c>
      <c r="H418" s="438">
        <f t="shared" si="13"/>
        <v>-0.74747733791782878</v>
      </c>
      <c r="I418" s="447" t="s">
        <v>2754</v>
      </c>
    </row>
    <row r="419" spans="1:9" s="98" customFormat="1" ht="30.75" customHeight="1" x14ac:dyDescent="0.2">
      <c r="A419" s="370" t="s">
        <v>1453</v>
      </c>
      <c r="B419" s="418" t="s">
        <v>2395</v>
      </c>
      <c r="C419" s="433">
        <v>101.945809195847</v>
      </c>
      <c r="D419" s="434">
        <v>98.377219941507676</v>
      </c>
      <c r="E419" s="435">
        <f t="shared" si="12"/>
        <v>-3.5004766576365682</v>
      </c>
      <c r="F419" s="433">
        <v>118.36207435333468</v>
      </c>
      <c r="G419" s="434">
        <v>121.63997263010032</v>
      </c>
      <c r="H419" s="435">
        <f t="shared" si="13"/>
        <v>2.7693822490643782</v>
      </c>
      <c r="I419" s="451" t="s">
        <v>2755</v>
      </c>
    </row>
    <row r="420" spans="1:9" ht="18" customHeight="1" x14ac:dyDescent="0.2">
      <c r="A420" s="310" t="s">
        <v>1454</v>
      </c>
      <c r="B420" s="419" t="s">
        <v>2396</v>
      </c>
      <c r="C420" s="436">
        <v>102.2745579530674</v>
      </c>
      <c r="D420" s="437">
        <v>98.450505596369155</v>
      </c>
      <c r="E420" s="438">
        <f t="shared" si="12"/>
        <v>-3.7390064872761997</v>
      </c>
      <c r="F420" s="436">
        <v>118.60998633546369</v>
      </c>
      <c r="G420" s="437">
        <v>121.89535426987381</v>
      </c>
      <c r="H420" s="438">
        <f t="shared" si="13"/>
        <v>2.7698915040072194</v>
      </c>
      <c r="I420" s="447" t="s">
        <v>2756</v>
      </c>
    </row>
    <row r="421" spans="1:9" ht="18" customHeight="1" x14ac:dyDescent="0.2">
      <c r="A421" s="310" t="s">
        <v>2397</v>
      </c>
      <c r="B421" s="409" t="s">
        <v>2398</v>
      </c>
      <c r="C421" s="439">
        <v>102.2745579530674</v>
      </c>
      <c r="D421" s="440">
        <v>98.450505596369155</v>
      </c>
      <c r="E421" s="441">
        <f t="shared" si="12"/>
        <v>-3.7390064872761997</v>
      </c>
      <c r="F421" s="439">
        <v>118.60998633546369</v>
      </c>
      <c r="G421" s="440">
        <v>121.89535426987381</v>
      </c>
      <c r="H421" s="441">
        <f t="shared" si="13"/>
        <v>2.7698915040072194</v>
      </c>
      <c r="I421" s="410" t="s">
        <v>2757</v>
      </c>
    </row>
    <row r="422" spans="1:9" ht="24.75" customHeight="1" x14ac:dyDescent="0.2">
      <c r="A422" s="310" t="s">
        <v>1455</v>
      </c>
      <c r="B422" s="419" t="s">
        <v>2399</v>
      </c>
      <c r="C422" s="436">
        <v>102.2745579530674</v>
      </c>
      <c r="D422" s="437">
        <v>98.450505596369155</v>
      </c>
      <c r="E422" s="438">
        <f t="shared" si="12"/>
        <v>-3.7390064872761997</v>
      </c>
      <c r="F422" s="436">
        <v>118.60998633546369</v>
      </c>
      <c r="G422" s="437">
        <v>121.89535426987381</v>
      </c>
      <c r="H422" s="438">
        <f t="shared" si="13"/>
        <v>2.7698915040072194</v>
      </c>
      <c r="I422" s="447" t="s">
        <v>2758</v>
      </c>
    </row>
    <row r="423" spans="1:9" ht="18" customHeight="1" x14ac:dyDescent="0.2">
      <c r="A423" s="310" t="s">
        <v>2400</v>
      </c>
      <c r="B423" s="419" t="s">
        <v>2401</v>
      </c>
      <c r="C423" s="436">
        <v>97.908002784576595</v>
      </c>
      <c r="D423" s="437">
        <v>97.477100076246685</v>
      </c>
      <c r="E423" s="438">
        <f t="shared" ref="E423:E452" si="14">D423/C423*100-100</f>
        <v>-0.44010979294309038</v>
      </c>
      <c r="F423" s="436">
        <v>102.81722129527361</v>
      </c>
      <c r="G423" s="437">
        <v>105.6267487838241</v>
      </c>
      <c r="H423" s="438">
        <f t="shared" ref="H423:H452" si="15">G423/F423*100-100</f>
        <v>2.7325456311273086</v>
      </c>
      <c r="I423" s="447" t="s">
        <v>2759</v>
      </c>
    </row>
    <row r="424" spans="1:9" ht="18" customHeight="1" x14ac:dyDescent="0.2">
      <c r="A424" s="310" t="s">
        <v>2402</v>
      </c>
      <c r="B424" s="419" t="s">
        <v>2401</v>
      </c>
      <c r="C424" s="436">
        <v>97.908002784576595</v>
      </c>
      <c r="D424" s="437">
        <v>97.477100076246685</v>
      </c>
      <c r="E424" s="438">
        <f t="shared" si="14"/>
        <v>-0.44010979294309038</v>
      </c>
      <c r="F424" s="436">
        <v>102.81722129527361</v>
      </c>
      <c r="G424" s="437">
        <v>105.6267487838241</v>
      </c>
      <c r="H424" s="438">
        <f t="shared" si="15"/>
        <v>2.7325456311273086</v>
      </c>
      <c r="I424" s="447" t="s">
        <v>2760</v>
      </c>
    </row>
    <row r="425" spans="1:9" ht="26.25" customHeight="1" x14ac:dyDescent="0.2">
      <c r="A425" s="310" t="s">
        <v>2403</v>
      </c>
      <c r="B425" s="419" t="s">
        <v>2404</v>
      </c>
      <c r="C425" s="436">
        <v>97.908002784576595</v>
      </c>
      <c r="D425" s="437">
        <v>97.477100076246685</v>
      </c>
      <c r="E425" s="438">
        <f t="shared" si="14"/>
        <v>-0.44010979294309038</v>
      </c>
      <c r="F425" s="436">
        <v>102.81722129527361</v>
      </c>
      <c r="G425" s="437">
        <v>105.6267487838241</v>
      </c>
      <c r="H425" s="438">
        <f t="shared" si="15"/>
        <v>2.7325456311273086</v>
      </c>
      <c r="I425" s="447" t="s">
        <v>2761</v>
      </c>
    </row>
    <row r="426" spans="1:9" s="98" customFormat="1" ht="18" customHeight="1" x14ac:dyDescent="0.2">
      <c r="A426" s="370" t="s">
        <v>1456</v>
      </c>
      <c r="B426" s="418" t="s">
        <v>1695</v>
      </c>
      <c r="C426" s="433">
        <v>96.545327906171806</v>
      </c>
      <c r="D426" s="434">
        <v>95.90399970893634</v>
      </c>
      <c r="E426" s="435">
        <f t="shared" si="14"/>
        <v>-0.66427678184359706</v>
      </c>
      <c r="F426" s="433">
        <v>103.75414308239762</v>
      </c>
      <c r="G426" s="434">
        <v>106.38235613644201</v>
      </c>
      <c r="H426" s="435">
        <f t="shared" si="15"/>
        <v>2.5331162457359966</v>
      </c>
      <c r="I426" s="451" t="s">
        <v>2762</v>
      </c>
    </row>
    <row r="427" spans="1:9" ht="18" customHeight="1" x14ac:dyDescent="0.2">
      <c r="A427" s="310" t="s">
        <v>1457</v>
      </c>
      <c r="B427" s="419" t="s">
        <v>122</v>
      </c>
      <c r="C427" s="436">
        <v>92.186183855482071</v>
      </c>
      <c r="D427" s="437">
        <v>92.186183855482071</v>
      </c>
      <c r="E427" s="438">
        <f t="shared" si="14"/>
        <v>0</v>
      </c>
      <c r="F427" s="436">
        <v>103.79981152638508</v>
      </c>
      <c r="G427" s="437">
        <v>106.51396261666014</v>
      </c>
      <c r="H427" s="438">
        <f t="shared" si="15"/>
        <v>2.6147938520920491</v>
      </c>
      <c r="I427" s="447" t="s">
        <v>2763</v>
      </c>
    </row>
    <row r="428" spans="1:9" ht="18" customHeight="1" x14ac:dyDescent="0.2">
      <c r="A428" s="310" t="s">
        <v>1458</v>
      </c>
      <c r="B428" s="419" t="s">
        <v>2405</v>
      </c>
      <c r="C428" s="436">
        <v>91.766293548224681</v>
      </c>
      <c r="D428" s="437">
        <v>91.766293548224681</v>
      </c>
      <c r="E428" s="438">
        <f t="shared" si="14"/>
        <v>0</v>
      </c>
      <c r="F428" s="436">
        <v>103.19732071058117</v>
      </c>
      <c r="G428" s="437">
        <v>105.48112121813914</v>
      </c>
      <c r="H428" s="438">
        <f t="shared" si="15"/>
        <v>2.213042443187959</v>
      </c>
      <c r="I428" s="447" t="s">
        <v>2764</v>
      </c>
    </row>
    <row r="429" spans="1:9" ht="18" customHeight="1" x14ac:dyDescent="0.2">
      <c r="A429" s="310" t="s">
        <v>2406</v>
      </c>
      <c r="B429" s="419" t="s">
        <v>2405</v>
      </c>
      <c r="C429" s="436">
        <v>91.766293548224681</v>
      </c>
      <c r="D429" s="437">
        <v>91.766293548224681</v>
      </c>
      <c r="E429" s="438">
        <f t="shared" si="14"/>
        <v>0</v>
      </c>
      <c r="F429" s="436">
        <v>103.19732071058117</v>
      </c>
      <c r="G429" s="437">
        <v>105.48112121813914</v>
      </c>
      <c r="H429" s="438">
        <f t="shared" si="15"/>
        <v>2.213042443187959</v>
      </c>
      <c r="I429" s="447" t="s">
        <v>2765</v>
      </c>
    </row>
    <row r="430" spans="1:9" ht="18" customHeight="1" x14ac:dyDescent="0.2">
      <c r="A430" s="310" t="s">
        <v>2407</v>
      </c>
      <c r="B430" s="419" t="s">
        <v>2408</v>
      </c>
      <c r="C430" s="436">
        <v>100</v>
      </c>
      <c r="D430" s="437">
        <v>100</v>
      </c>
      <c r="E430" s="438">
        <f t="shared" si="14"/>
        <v>0</v>
      </c>
      <c r="F430" s="436">
        <v>105.08133237967297</v>
      </c>
      <c r="G430" s="437">
        <v>108.71085550801079</v>
      </c>
      <c r="H430" s="438">
        <f t="shared" si="15"/>
        <v>3.4540132354088087</v>
      </c>
      <c r="I430" s="447" t="s">
        <v>2766</v>
      </c>
    </row>
    <row r="431" spans="1:9" ht="18" customHeight="1" x14ac:dyDescent="0.2">
      <c r="A431" s="310" t="s">
        <v>2409</v>
      </c>
      <c r="B431" s="419" t="s">
        <v>2410</v>
      </c>
      <c r="C431" s="436">
        <v>100</v>
      </c>
      <c r="D431" s="437">
        <v>100</v>
      </c>
      <c r="E431" s="438">
        <f t="shared" si="14"/>
        <v>0</v>
      </c>
      <c r="F431" s="436">
        <v>105.08133237967297</v>
      </c>
      <c r="G431" s="437">
        <v>108.71085550801079</v>
      </c>
      <c r="H431" s="438">
        <f t="shared" si="15"/>
        <v>3.4540132354088087</v>
      </c>
      <c r="I431" s="447" t="s">
        <v>2767</v>
      </c>
    </row>
    <row r="432" spans="1:9" ht="18" customHeight="1" x14ac:dyDescent="0.2">
      <c r="A432" s="310" t="s">
        <v>2411</v>
      </c>
      <c r="B432" s="419" t="s">
        <v>123</v>
      </c>
      <c r="C432" s="436">
        <v>102.64284592104748</v>
      </c>
      <c r="D432" s="437">
        <v>101.10443559240774</v>
      </c>
      <c r="E432" s="438">
        <f t="shared" si="14"/>
        <v>-1.4987993706089213</v>
      </c>
      <c r="F432" s="436">
        <v>101.48202225852452</v>
      </c>
      <c r="G432" s="437">
        <v>99.834600221165331</v>
      </c>
      <c r="H432" s="438">
        <f t="shared" si="15"/>
        <v>-1.6233634299899933</v>
      </c>
      <c r="I432" s="447" t="s">
        <v>2768</v>
      </c>
    </row>
    <row r="433" spans="1:9" ht="18" customHeight="1" x14ac:dyDescent="0.2">
      <c r="A433" s="310" t="s">
        <v>2412</v>
      </c>
      <c r="B433" s="419" t="s">
        <v>2413</v>
      </c>
      <c r="C433" s="436">
        <v>102.64284592104748</v>
      </c>
      <c r="D433" s="437">
        <v>101.10443559240774</v>
      </c>
      <c r="E433" s="438">
        <f t="shared" si="14"/>
        <v>-1.4987993706089213</v>
      </c>
      <c r="F433" s="436">
        <v>101.48202225852452</v>
      </c>
      <c r="G433" s="437">
        <v>99.834600221165331</v>
      </c>
      <c r="H433" s="438">
        <f t="shared" si="15"/>
        <v>-1.6233634299899933</v>
      </c>
      <c r="I433" s="447" t="s">
        <v>2769</v>
      </c>
    </row>
    <row r="434" spans="1:9" ht="18" customHeight="1" x14ac:dyDescent="0.2">
      <c r="A434" s="310" t="s">
        <v>2414</v>
      </c>
      <c r="B434" s="419" t="s">
        <v>2415</v>
      </c>
      <c r="C434" s="436">
        <v>102.64284592104748</v>
      </c>
      <c r="D434" s="437">
        <v>101.10443559240774</v>
      </c>
      <c r="E434" s="438">
        <f t="shared" si="14"/>
        <v>-1.4987993706089213</v>
      </c>
      <c r="F434" s="436">
        <v>101.48202225852452</v>
      </c>
      <c r="G434" s="437">
        <v>99.834600221165331</v>
      </c>
      <c r="H434" s="438">
        <f t="shared" si="15"/>
        <v>-1.6233634299899933</v>
      </c>
      <c r="I434" s="447" t="s">
        <v>2770</v>
      </c>
    </row>
    <row r="435" spans="1:9" s="98" customFormat="1" ht="35.25" customHeight="1" x14ac:dyDescent="0.2">
      <c r="A435" s="370" t="s">
        <v>1712</v>
      </c>
      <c r="B435" s="418" t="s">
        <v>1696</v>
      </c>
      <c r="C435" s="433">
        <v>104.85964052705647</v>
      </c>
      <c r="D435" s="434">
        <v>107.51494652295649</v>
      </c>
      <c r="E435" s="435">
        <f t="shared" si="14"/>
        <v>2.5322478529905794</v>
      </c>
      <c r="F435" s="433">
        <v>104.83583327438112</v>
      </c>
      <c r="G435" s="434">
        <v>107.61401280358808</v>
      </c>
      <c r="H435" s="435">
        <f t="shared" si="15"/>
        <v>2.6500285660302723</v>
      </c>
      <c r="I435" s="451" t="s">
        <v>2771</v>
      </c>
    </row>
    <row r="436" spans="1:9" ht="26.25" customHeight="1" x14ac:dyDescent="0.2">
      <c r="A436" s="310" t="s">
        <v>2416</v>
      </c>
      <c r="B436" s="419" t="s">
        <v>2417</v>
      </c>
      <c r="C436" s="436">
        <v>96.28860150651586</v>
      </c>
      <c r="D436" s="437">
        <v>94.544367976435794</v>
      </c>
      <c r="E436" s="438">
        <f t="shared" si="14"/>
        <v>-1.8114641845348984</v>
      </c>
      <c r="F436" s="436">
        <v>100.81536194736424</v>
      </c>
      <c r="G436" s="437">
        <v>99.225949534752417</v>
      </c>
      <c r="H436" s="438">
        <f t="shared" si="15"/>
        <v>-1.5765577605540386</v>
      </c>
      <c r="I436" s="447" t="s">
        <v>2772</v>
      </c>
    </row>
    <row r="437" spans="1:9" ht="34.5" customHeight="1" x14ac:dyDescent="0.2">
      <c r="A437" s="310" t="s">
        <v>2418</v>
      </c>
      <c r="B437" s="409" t="s">
        <v>2419</v>
      </c>
      <c r="C437" s="439">
        <v>96.310943197352969</v>
      </c>
      <c r="D437" s="440">
        <v>93.653217331546273</v>
      </c>
      <c r="E437" s="441">
        <f t="shared" si="14"/>
        <v>-2.7595263607383487</v>
      </c>
      <c r="F437" s="439">
        <v>101.94524316975718</v>
      </c>
      <c r="G437" s="440">
        <v>100.75424694913237</v>
      </c>
      <c r="H437" s="441">
        <f t="shared" si="15"/>
        <v>-1.1682705181658974</v>
      </c>
      <c r="I437" s="410" t="s">
        <v>2773</v>
      </c>
    </row>
    <row r="438" spans="1:9" ht="35.25" customHeight="1" x14ac:dyDescent="0.2">
      <c r="A438" s="310" t="s">
        <v>2420</v>
      </c>
      <c r="B438" s="419" t="s">
        <v>2421</v>
      </c>
      <c r="C438" s="436">
        <v>96.310943197352969</v>
      </c>
      <c r="D438" s="437">
        <v>93.653217331546273</v>
      </c>
      <c r="E438" s="438">
        <f t="shared" si="14"/>
        <v>-2.7595263607383487</v>
      </c>
      <c r="F438" s="436">
        <v>101.94524316975718</v>
      </c>
      <c r="G438" s="437">
        <v>100.75424694913237</v>
      </c>
      <c r="H438" s="438">
        <f t="shared" si="15"/>
        <v>-1.1682705181658974</v>
      </c>
      <c r="I438" s="447" t="s">
        <v>2773</v>
      </c>
    </row>
    <row r="439" spans="1:9" ht="38.25" customHeight="1" x14ac:dyDescent="0.2">
      <c r="A439" s="310" t="s">
        <v>2422</v>
      </c>
      <c r="B439" s="419" t="s">
        <v>2423</v>
      </c>
      <c r="C439" s="436">
        <v>96.211334941317844</v>
      </c>
      <c r="D439" s="437">
        <v>97.626325824058085</v>
      </c>
      <c r="E439" s="438">
        <f t="shared" si="14"/>
        <v>1.4707112042497812</v>
      </c>
      <c r="F439" s="436">
        <v>97.558198075269061</v>
      </c>
      <c r="G439" s="437">
        <v>94.820251816020445</v>
      </c>
      <c r="H439" s="438">
        <f t="shared" si="15"/>
        <v>-2.8064748153058474</v>
      </c>
      <c r="I439" s="447" t="s">
        <v>2774</v>
      </c>
    </row>
    <row r="440" spans="1:9" ht="18" customHeight="1" x14ac:dyDescent="0.2">
      <c r="A440" s="310" t="s">
        <v>2424</v>
      </c>
      <c r="B440" s="419" t="s">
        <v>2425</v>
      </c>
      <c r="C440" s="436">
        <v>96.211334941317844</v>
      </c>
      <c r="D440" s="437">
        <v>97.626325824058085</v>
      </c>
      <c r="E440" s="438">
        <f t="shared" si="14"/>
        <v>1.4707112042497812</v>
      </c>
      <c r="F440" s="436">
        <v>97.558198075269061</v>
      </c>
      <c r="G440" s="437">
        <v>94.820251816020445</v>
      </c>
      <c r="H440" s="438">
        <f t="shared" si="15"/>
        <v>-2.8064748153058474</v>
      </c>
      <c r="I440" s="447" t="s">
        <v>2775</v>
      </c>
    </row>
    <row r="441" spans="1:9" ht="18" customHeight="1" x14ac:dyDescent="0.2">
      <c r="A441" s="310" t="s">
        <v>2426</v>
      </c>
      <c r="B441" s="419" t="s">
        <v>2427</v>
      </c>
      <c r="C441" s="436">
        <v>102.45889296750875</v>
      </c>
      <c r="D441" s="437">
        <v>107.05325549970276</v>
      </c>
      <c r="E441" s="438">
        <f t="shared" si="14"/>
        <v>4.4841032331385264</v>
      </c>
      <c r="F441" s="436">
        <v>102.69424900732658</v>
      </c>
      <c r="G441" s="437">
        <v>120.18206676115329</v>
      </c>
      <c r="H441" s="438">
        <f t="shared" si="15"/>
        <v>17.029013720699268</v>
      </c>
      <c r="I441" s="447" t="s">
        <v>2776</v>
      </c>
    </row>
    <row r="442" spans="1:9" ht="18" customHeight="1" x14ac:dyDescent="0.2">
      <c r="A442" s="310" t="s">
        <v>2428</v>
      </c>
      <c r="B442" s="419" t="s">
        <v>2429</v>
      </c>
      <c r="C442" s="436">
        <v>105.00717357512825</v>
      </c>
      <c r="D442" s="437">
        <v>116.29197824575942</v>
      </c>
      <c r="E442" s="438">
        <f t="shared" si="14"/>
        <v>10.746698807731804</v>
      </c>
      <c r="F442" s="436">
        <v>108.30374860526314</v>
      </c>
      <c r="G442" s="437">
        <v>133.33434954766793</v>
      </c>
      <c r="H442" s="438">
        <f t="shared" si="15"/>
        <v>23.111481610515924</v>
      </c>
      <c r="I442" s="447" t="s">
        <v>121</v>
      </c>
    </row>
    <row r="443" spans="1:9" ht="18" customHeight="1" x14ac:dyDescent="0.2">
      <c r="A443" s="310" t="s">
        <v>2430</v>
      </c>
      <c r="B443" s="419" t="s">
        <v>120</v>
      </c>
      <c r="C443" s="436">
        <v>105.00717357512825</v>
      </c>
      <c r="D443" s="437">
        <v>116.29197824575942</v>
      </c>
      <c r="E443" s="438">
        <f t="shared" si="14"/>
        <v>10.746698807731804</v>
      </c>
      <c r="F443" s="436">
        <v>108.30374860526314</v>
      </c>
      <c r="G443" s="437">
        <v>133.33434954766793</v>
      </c>
      <c r="H443" s="438">
        <f t="shared" si="15"/>
        <v>23.111481610515924</v>
      </c>
      <c r="I443" s="447" t="s">
        <v>121</v>
      </c>
    </row>
    <row r="444" spans="1:9" ht="18" customHeight="1" x14ac:dyDescent="0.2">
      <c r="A444" s="310" t="s">
        <v>2431</v>
      </c>
      <c r="B444" s="419" t="s">
        <v>2432</v>
      </c>
      <c r="C444" s="436">
        <v>101.19137840565276</v>
      </c>
      <c r="D444" s="437">
        <v>102.45791557577024</v>
      </c>
      <c r="E444" s="438">
        <f t="shared" si="14"/>
        <v>1.2516255733173551</v>
      </c>
      <c r="F444" s="436">
        <v>92.001884626467884</v>
      </c>
      <c r="G444" s="437">
        <v>95.112272648815647</v>
      </c>
      <c r="H444" s="438">
        <f t="shared" si="15"/>
        <v>3.3807872903648644</v>
      </c>
      <c r="I444" s="447" t="s">
        <v>2777</v>
      </c>
    </row>
    <row r="445" spans="1:9" ht="24" customHeight="1" x14ac:dyDescent="0.2">
      <c r="A445" s="310" t="s">
        <v>2433</v>
      </c>
      <c r="B445" s="419" t="s">
        <v>2434</v>
      </c>
      <c r="C445" s="436">
        <v>101.19137840565276</v>
      </c>
      <c r="D445" s="437">
        <v>102.45791557577024</v>
      </c>
      <c r="E445" s="438">
        <f t="shared" si="14"/>
        <v>1.2516255733173551</v>
      </c>
      <c r="F445" s="436">
        <v>92.001884626467884</v>
      </c>
      <c r="G445" s="437">
        <v>95.112272648815647</v>
      </c>
      <c r="H445" s="438">
        <f t="shared" si="15"/>
        <v>3.3807872903648644</v>
      </c>
      <c r="I445" s="447" t="s">
        <v>2778</v>
      </c>
    </row>
    <row r="446" spans="1:9" ht="17.100000000000001" customHeight="1" x14ac:dyDescent="0.2">
      <c r="A446" s="310" t="s">
        <v>2435</v>
      </c>
      <c r="B446" s="419" t="s">
        <v>2436</v>
      </c>
      <c r="C446" s="436">
        <v>94.214592830829517</v>
      </c>
      <c r="D446" s="437">
        <v>89.242807727205431</v>
      </c>
      <c r="E446" s="438">
        <f t="shared" si="14"/>
        <v>-5.2770860163365114</v>
      </c>
      <c r="F446" s="436">
        <v>103.52809666570364</v>
      </c>
      <c r="G446" s="437">
        <v>104.49069003285875</v>
      </c>
      <c r="H446" s="438">
        <f t="shared" si="15"/>
        <v>0.92978949498450447</v>
      </c>
      <c r="I446" s="447" t="s">
        <v>2779</v>
      </c>
    </row>
    <row r="447" spans="1:9" ht="17.100000000000001" customHeight="1" x14ac:dyDescent="0.2">
      <c r="A447" s="310" t="s">
        <v>2437</v>
      </c>
      <c r="B447" s="419" t="s">
        <v>2436</v>
      </c>
      <c r="C447" s="436">
        <v>94.214592830829517</v>
      </c>
      <c r="D447" s="437">
        <v>89.242807727205431</v>
      </c>
      <c r="E447" s="438">
        <f t="shared" si="14"/>
        <v>-5.2770860163365114</v>
      </c>
      <c r="F447" s="436">
        <v>103.52809666570364</v>
      </c>
      <c r="G447" s="437">
        <v>104.49069003285875</v>
      </c>
      <c r="H447" s="438">
        <f t="shared" si="15"/>
        <v>0.92978949498450447</v>
      </c>
      <c r="I447" s="447" t="s">
        <v>2780</v>
      </c>
    </row>
    <row r="448" spans="1:9" ht="17.100000000000001" customHeight="1" x14ac:dyDescent="0.2">
      <c r="A448" s="310" t="s">
        <v>2438</v>
      </c>
      <c r="B448" s="419" t="s">
        <v>2439</v>
      </c>
      <c r="C448" s="436">
        <v>94.214592830829517</v>
      </c>
      <c r="D448" s="437">
        <v>89.242807727205431</v>
      </c>
      <c r="E448" s="438">
        <f t="shared" si="14"/>
        <v>-5.2770860163365114</v>
      </c>
      <c r="F448" s="436">
        <v>103.52809666570364</v>
      </c>
      <c r="G448" s="437">
        <v>104.49069003285875</v>
      </c>
      <c r="H448" s="438">
        <f t="shared" si="15"/>
        <v>0.92978949498450447</v>
      </c>
      <c r="I448" s="447" t="s">
        <v>2781</v>
      </c>
    </row>
    <row r="449" spans="1:9" ht="17.100000000000001" customHeight="1" x14ac:dyDescent="0.2">
      <c r="A449" s="310" t="s">
        <v>2440</v>
      </c>
      <c r="B449" s="419" t="s">
        <v>2441</v>
      </c>
      <c r="C449" s="436">
        <v>107.7885778028231</v>
      </c>
      <c r="D449" s="437">
        <v>111.74214546582969</v>
      </c>
      <c r="E449" s="438">
        <f t="shared" si="14"/>
        <v>3.6678911101682985</v>
      </c>
      <c r="F449" s="436">
        <v>105.46594989557524</v>
      </c>
      <c r="G449" s="437">
        <v>107.87027316043456</v>
      </c>
      <c r="H449" s="438">
        <f t="shared" si="15"/>
        <v>2.279715175599236</v>
      </c>
      <c r="I449" s="447" t="s">
        <v>2782</v>
      </c>
    </row>
    <row r="450" spans="1:9" ht="17.100000000000001" customHeight="1" x14ac:dyDescent="0.2">
      <c r="A450" s="310" t="s">
        <v>2442</v>
      </c>
      <c r="B450" s="419" t="s">
        <v>2443</v>
      </c>
      <c r="C450" s="436">
        <v>107.7885778028231</v>
      </c>
      <c r="D450" s="437">
        <v>111.74214546582969</v>
      </c>
      <c r="E450" s="438">
        <f t="shared" si="14"/>
        <v>3.6678911101682985</v>
      </c>
      <c r="F450" s="436">
        <v>105.46594989557524</v>
      </c>
      <c r="G450" s="437">
        <v>107.87027316043456</v>
      </c>
      <c r="H450" s="438">
        <f t="shared" si="15"/>
        <v>2.279715175599236</v>
      </c>
      <c r="I450" s="447" t="s">
        <v>2783</v>
      </c>
    </row>
    <row r="451" spans="1:9" ht="17.100000000000001" customHeight="1" x14ac:dyDescent="0.2">
      <c r="A451" s="310" t="s">
        <v>2444</v>
      </c>
      <c r="B451" s="419" t="s">
        <v>2445</v>
      </c>
      <c r="C451" s="436">
        <v>108.33333333333331</v>
      </c>
      <c r="D451" s="437">
        <v>112.49999999999999</v>
      </c>
      <c r="E451" s="438">
        <f t="shared" si="14"/>
        <v>3.8461538461538538</v>
      </c>
      <c r="F451" s="436">
        <v>108.33333333333333</v>
      </c>
      <c r="G451" s="437">
        <v>112.5</v>
      </c>
      <c r="H451" s="438">
        <f t="shared" si="15"/>
        <v>3.8461538461538538</v>
      </c>
      <c r="I451" s="447" t="s">
        <v>2784</v>
      </c>
    </row>
    <row r="452" spans="1:9" ht="17.100000000000001" customHeight="1" x14ac:dyDescent="0.2">
      <c r="A452" s="310" t="s">
        <v>2446</v>
      </c>
      <c r="B452" s="409" t="s">
        <v>2447</v>
      </c>
      <c r="C452" s="439">
        <v>94.891327985203546</v>
      </c>
      <c r="D452" s="440">
        <v>93.799713117405062</v>
      </c>
      <c r="E452" s="441">
        <f t="shared" si="14"/>
        <v>-1.1503842247509652</v>
      </c>
      <c r="F452" s="439">
        <v>99.344817187499402</v>
      </c>
      <c r="G452" s="440">
        <v>97.986986532651841</v>
      </c>
      <c r="H452" s="441">
        <f t="shared" si="15"/>
        <v>-1.3667855991771063</v>
      </c>
      <c r="I452" s="410" t="s">
        <v>2783</v>
      </c>
    </row>
    <row r="453" spans="1:9" ht="18" customHeight="1" x14ac:dyDescent="0.2">
      <c r="B453" s="571" t="s">
        <v>1664</v>
      </c>
      <c r="C453" s="571"/>
      <c r="D453" s="571"/>
      <c r="E453" s="571"/>
      <c r="F453" s="573" t="s">
        <v>1665</v>
      </c>
      <c r="G453" s="573"/>
      <c r="H453" s="573"/>
      <c r="I453" s="573"/>
    </row>
    <row r="454" spans="1:9" ht="21" customHeight="1" x14ac:dyDescent="0.2">
      <c r="B454" s="572"/>
      <c r="C454" s="572"/>
      <c r="D454" s="572"/>
      <c r="E454" s="572"/>
      <c r="F454" s="574"/>
      <c r="G454" s="574"/>
      <c r="H454" s="574"/>
      <c r="I454" s="574"/>
    </row>
    <row r="455" spans="1:9" ht="16.5" customHeight="1" x14ac:dyDescent="0.2">
      <c r="B455" s="572" t="s">
        <v>1670</v>
      </c>
      <c r="C455" s="572"/>
      <c r="D455" s="572"/>
      <c r="E455" s="572"/>
      <c r="F455" s="574" t="s">
        <v>1671</v>
      </c>
      <c r="G455" s="574"/>
      <c r="H455" s="574"/>
      <c r="I455" s="574"/>
    </row>
  </sheetData>
  <mergeCells count="21">
    <mergeCell ref="B1:I1"/>
    <mergeCell ref="B2:I2"/>
    <mergeCell ref="B3:I3"/>
    <mergeCell ref="B5:B8"/>
    <mergeCell ref="C5:E5"/>
    <mergeCell ref="F5:H5"/>
    <mergeCell ref="I5:I8"/>
    <mergeCell ref="J5:K5"/>
    <mergeCell ref="O9:P9"/>
    <mergeCell ref="B30:I30"/>
    <mergeCell ref="B31:I31"/>
    <mergeCell ref="B33:B36"/>
    <mergeCell ref="C33:E33"/>
    <mergeCell ref="F33:H33"/>
    <mergeCell ref="I33:I36"/>
    <mergeCell ref="B29:I29"/>
    <mergeCell ref="O39:P39"/>
    <mergeCell ref="B453:E454"/>
    <mergeCell ref="F453:I454"/>
    <mergeCell ref="B455:E455"/>
    <mergeCell ref="F455:I455"/>
  </mergeCells>
  <printOptions horizontalCentered="1"/>
  <pageMargins left="0.39370078740157483" right="0.39370078740157483" top="0.78740157480314965" bottom="0.59055118110236227" header="0.39370078740157483" footer="0.39370078740157483"/>
  <pageSetup paperSize="9" scale="99" firstPageNumber="96" orientation="landscape" useFirstPageNumber="1" r:id="rId1"/>
  <headerFooter alignWithMargins="0">
    <oddHeader>&amp;L&amp;8PCBS: Prices and Price Indices Annual Bulletin, 2020&amp;R&amp;1&amp;K00+000ء &amp;8&amp;K000000PCBS: الأسعار والأرقام القياسية النشرة السنوية، 2020</oddHeader>
    <oddFooter>&amp;C&amp;P</oddFooter>
  </headerFooter>
  <rowBreaks count="4" manualBreakCount="4">
    <brk id="27" min="1" max="8" man="1"/>
    <brk id="181" min="1" max="8" man="1"/>
    <brk id="254" min="1" max="8" man="1"/>
    <brk id="286" min="1" max="8"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33"/>
  <sheetViews>
    <sheetView rightToLeft="1" view="pageBreakPreview" topLeftCell="B1" zoomScaleNormal="100" zoomScaleSheetLayoutView="100" workbookViewId="0">
      <selection activeCell="H8" sqref="H8"/>
    </sheetView>
  </sheetViews>
  <sheetFormatPr defaultColWidth="9.140625" defaultRowHeight="16.5" customHeight="1" x14ac:dyDescent="0.2"/>
  <cols>
    <col min="1" max="1" width="9.5703125" style="156" customWidth="1"/>
    <col min="2" max="2" width="24.85546875" style="159" customWidth="1"/>
    <col min="3" max="3" width="9.5703125" style="159" customWidth="1"/>
    <col min="4" max="4" width="8.28515625" style="159" customWidth="1"/>
    <col min="5" max="5" width="11.85546875" style="159" customWidth="1"/>
    <col min="6" max="6" width="11.42578125" style="174" customWidth="1"/>
    <col min="7" max="7" width="9.42578125" style="156" customWidth="1"/>
    <col min="8" max="8" width="11.42578125" style="156" customWidth="1"/>
    <col min="9" max="9" width="9.5703125" style="156" customWidth="1"/>
    <col min="10" max="10" width="12.85546875" style="175" customWidth="1"/>
    <col min="11" max="11" width="10.7109375" style="175" customWidth="1"/>
    <col min="12" max="12" width="12.85546875" style="176" customWidth="1"/>
    <col min="13" max="13" width="30.28515625" style="176" customWidth="1"/>
    <col min="14" max="16384" width="9.140625" style="156"/>
  </cols>
  <sheetData>
    <row r="1" spans="1:13" s="99" customFormat="1" ht="17.100000000000001" customHeight="1" x14ac:dyDescent="0.2">
      <c r="B1" s="583" t="s">
        <v>2865</v>
      </c>
      <c r="C1" s="583"/>
      <c r="D1" s="583"/>
      <c r="E1" s="583"/>
      <c r="F1" s="583"/>
      <c r="G1" s="583"/>
      <c r="H1" s="583"/>
      <c r="I1" s="583"/>
      <c r="J1" s="583"/>
      <c r="K1" s="583"/>
      <c r="L1" s="583"/>
      <c r="M1" s="583"/>
    </row>
    <row r="2" spans="1:13" s="99" customFormat="1" ht="17.100000000000001" customHeight="1" x14ac:dyDescent="0.2">
      <c r="B2" s="584" t="s">
        <v>2866</v>
      </c>
      <c r="C2" s="584"/>
      <c r="D2" s="584"/>
      <c r="E2" s="584"/>
      <c r="F2" s="584"/>
      <c r="G2" s="584"/>
      <c r="H2" s="584"/>
      <c r="I2" s="584"/>
      <c r="J2" s="584"/>
      <c r="K2" s="584"/>
      <c r="L2" s="584"/>
      <c r="M2" s="584"/>
    </row>
    <row r="3" spans="1:13" s="99" customFormat="1" ht="17.100000000000001" customHeight="1" x14ac:dyDescent="0.2">
      <c r="B3" s="585" t="s">
        <v>1669</v>
      </c>
      <c r="C3" s="585"/>
      <c r="D3" s="585"/>
      <c r="E3" s="585"/>
      <c r="F3" s="585"/>
      <c r="G3" s="585"/>
      <c r="H3" s="585"/>
      <c r="I3" s="585"/>
      <c r="J3" s="585"/>
      <c r="K3" s="585"/>
      <c r="L3" s="585"/>
      <c r="M3" s="585"/>
    </row>
    <row r="4" spans="1:13" s="99" customFormat="1" ht="4.9000000000000004" customHeight="1" x14ac:dyDescent="0.2">
      <c r="B4" s="100"/>
      <c r="C4" s="100"/>
      <c r="D4" s="100"/>
      <c r="E4" s="100"/>
      <c r="F4" s="100"/>
      <c r="G4" s="100"/>
      <c r="H4" s="100"/>
      <c r="I4" s="100"/>
      <c r="J4" s="100"/>
      <c r="K4" s="100"/>
      <c r="L4" s="100"/>
      <c r="M4" s="100"/>
    </row>
    <row r="5" spans="1:13" s="101" customFormat="1" ht="16.899999999999999" customHeight="1" x14ac:dyDescent="0.2">
      <c r="B5" s="586" t="s">
        <v>129</v>
      </c>
      <c r="C5" s="586" t="s">
        <v>130</v>
      </c>
      <c r="D5" s="586" t="s">
        <v>131</v>
      </c>
      <c r="E5" s="586" t="s">
        <v>132</v>
      </c>
      <c r="F5" s="102" t="s">
        <v>57</v>
      </c>
      <c r="G5" s="102" t="s">
        <v>124</v>
      </c>
      <c r="H5" s="102" t="s">
        <v>133</v>
      </c>
      <c r="I5" s="102" t="s">
        <v>55</v>
      </c>
      <c r="J5" s="589" t="s">
        <v>134</v>
      </c>
      <c r="K5" s="589" t="s">
        <v>135</v>
      </c>
      <c r="L5" s="591" t="s">
        <v>136</v>
      </c>
      <c r="M5" s="593" t="s">
        <v>137</v>
      </c>
    </row>
    <row r="6" spans="1:13" s="101" customFormat="1" ht="24" customHeight="1" x14ac:dyDescent="0.2">
      <c r="B6" s="587"/>
      <c r="C6" s="588"/>
      <c r="D6" s="588"/>
      <c r="E6" s="588"/>
      <c r="F6" s="103" t="s">
        <v>58</v>
      </c>
      <c r="G6" s="103" t="s">
        <v>125</v>
      </c>
      <c r="H6" s="103" t="s">
        <v>127</v>
      </c>
      <c r="I6" s="103" t="s">
        <v>56</v>
      </c>
      <c r="J6" s="590"/>
      <c r="K6" s="590"/>
      <c r="L6" s="592"/>
      <c r="M6" s="594"/>
    </row>
    <row r="7" spans="1:13" s="114" customFormat="1" ht="15.95" customHeight="1" x14ac:dyDescent="0.2">
      <c r="A7" s="104"/>
      <c r="B7" s="105" t="s">
        <v>138</v>
      </c>
      <c r="C7" s="336"/>
      <c r="D7" s="106"/>
      <c r="E7" s="107"/>
      <c r="F7" s="108"/>
      <c r="G7" s="109"/>
      <c r="H7" s="109"/>
      <c r="I7" s="110"/>
      <c r="J7" s="111"/>
      <c r="K7" s="112"/>
      <c r="L7" s="337"/>
      <c r="M7" s="113" t="s">
        <v>139</v>
      </c>
    </row>
    <row r="8" spans="1:13" s="114" customFormat="1" ht="15.95" customHeight="1" x14ac:dyDescent="0.2">
      <c r="A8" s="115">
        <v>11100101</v>
      </c>
      <c r="B8" s="116" t="s">
        <v>140</v>
      </c>
      <c r="C8" s="116" t="s">
        <v>141</v>
      </c>
      <c r="D8" s="117" t="s">
        <v>142</v>
      </c>
      <c r="E8" s="118" t="s">
        <v>143</v>
      </c>
      <c r="F8" s="119">
        <v>15.541666666666666</v>
      </c>
      <c r="G8" s="120">
        <v>7.9242424242424248</v>
      </c>
      <c r="H8" s="120">
        <v>14.895833333333334</v>
      </c>
      <c r="I8" s="121">
        <v>12.215790960758007</v>
      </c>
      <c r="J8" s="122" t="s">
        <v>144</v>
      </c>
      <c r="K8" s="123" t="s">
        <v>145</v>
      </c>
      <c r="L8" s="124" t="s">
        <v>146</v>
      </c>
      <c r="M8" s="124" t="s">
        <v>147</v>
      </c>
    </row>
    <row r="9" spans="1:13" s="114" customFormat="1" ht="15.95" customHeight="1" x14ac:dyDescent="0.2">
      <c r="A9" s="115">
        <v>11100103</v>
      </c>
      <c r="B9" s="116" t="s">
        <v>148</v>
      </c>
      <c r="C9" s="116" t="s">
        <v>149</v>
      </c>
      <c r="D9" s="117" t="s">
        <v>150</v>
      </c>
      <c r="E9" s="118" t="s">
        <v>151</v>
      </c>
      <c r="F9" s="119">
        <v>139.1875</v>
      </c>
      <c r="G9" s="120">
        <v>152.33974358974359</v>
      </c>
      <c r="H9" s="120">
        <v>143.71666666666667</v>
      </c>
      <c r="I9" s="121">
        <v>140.45487486948468</v>
      </c>
      <c r="J9" s="122" t="s">
        <v>152</v>
      </c>
      <c r="K9" s="123" t="s">
        <v>153</v>
      </c>
      <c r="L9" s="124" t="s">
        <v>154</v>
      </c>
      <c r="M9" s="124" t="s">
        <v>155</v>
      </c>
    </row>
    <row r="10" spans="1:13" s="114" customFormat="1" ht="15.95" customHeight="1" x14ac:dyDescent="0.2">
      <c r="A10" s="115">
        <v>11100104</v>
      </c>
      <c r="B10" s="116" t="s">
        <v>156</v>
      </c>
      <c r="C10" s="116" t="s">
        <v>157</v>
      </c>
      <c r="D10" s="117" t="s">
        <v>150</v>
      </c>
      <c r="E10" s="118" t="s">
        <v>143</v>
      </c>
      <c r="F10" s="119">
        <v>8.0128504672897183</v>
      </c>
      <c r="G10" s="120">
        <v>7.7455357142857153</v>
      </c>
      <c r="H10" s="120">
        <v>9.2083333333333321</v>
      </c>
      <c r="I10" s="121">
        <v>8.144651096981562</v>
      </c>
      <c r="J10" s="122" t="s">
        <v>144</v>
      </c>
      <c r="K10" s="123" t="s">
        <v>153</v>
      </c>
      <c r="L10" s="124" t="s">
        <v>158</v>
      </c>
      <c r="M10" s="124" t="s">
        <v>155</v>
      </c>
    </row>
    <row r="11" spans="1:13" s="114" customFormat="1" ht="15.95" customHeight="1" x14ac:dyDescent="0.2">
      <c r="A11">
        <v>11100106</v>
      </c>
      <c r="B11" s="116" t="s">
        <v>140</v>
      </c>
      <c r="C11" s="116" t="s">
        <v>2869</v>
      </c>
      <c r="D11" s="117" t="s">
        <v>2870</v>
      </c>
      <c r="E11" s="118" t="s">
        <v>2871</v>
      </c>
      <c r="F11" s="119">
        <v>35.496527777777779</v>
      </c>
      <c r="G11" s="120">
        <v>28.591666666666669</v>
      </c>
      <c r="H11" s="120">
        <v>35.75</v>
      </c>
      <c r="I11" s="121">
        <v>32.505038066725746</v>
      </c>
      <c r="J11" s="122" t="s">
        <v>2872</v>
      </c>
      <c r="K11" s="123" t="s">
        <v>2873</v>
      </c>
      <c r="L11" s="124" t="s">
        <v>2874</v>
      </c>
      <c r="M11" s="124" t="s">
        <v>147</v>
      </c>
    </row>
    <row r="12" spans="1:13" s="114" customFormat="1" ht="15.95" customHeight="1" x14ac:dyDescent="0.2">
      <c r="A12">
        <v>11100107</v>
      </c>
      <c r="B12" s="116" t="s">
        <v>140</v>
      </c>
      <c r="C12" s="116" t="s">
        <v>2892</v>
      </c>
      <c r="D12" s="117" t="s">
        <v>2875</v>
      </c>
      <c r="E12" s="118" t="s">
        <v>2871</v>
      </c>
      <c r="F12" s="119">
        <v>34.483333333333327</v>
      </c>
      <c r="G12" s="120">
        <v>27.592105263157894</v>
      </c>
      <c r="H12" s="120">
        <v>36.166666666666664</v>
      </c>
      <c r="I12" s="121">
        <v>31.537428189101519</v>
      </c>
      <c r="J12" s="122" t="s">
        <v>2872</v>
      </c>
      <c r="K12" s="123" t="s">
        <v>295</v>
      </c>
      <c r="L12" s="124" t="s">
        <v>2891</v>
      </c>
      <c r="M12" s="124" t="s">
        <v>147</v>
      </c>
    </row>
    <row r="13" spans="1:13" s="114" customFormat="1" ht="15.95" customHeight="1" x14ac:dyDescent="0.2">
      <c r="A13" s="104"/>
      <c r="B13" s="125" t="s">
        <v>159</v>
      </c>
      <c r="C13" s="116"/>
      <c r="D13" s="117"/>
      <c r="E13" s="118"/>
      <c r="F13" s="119"/>
      <c r="G13" s="120"/>
      <c r="H13" s="120"/>
      <c r="I13" s="121"/>
      <c r="J13" s="122"/>
      <c r="K13" s="123"/>
      <c r="L13" s="124"/>
      <c r="M13" s="126" t="s">
        <v>160</v>
      </c>
    </row>
    <row r="14" spans="1:13" s="114" customFormat="1" ht="15.95" customHeight="1" x14ac:dyDescent="0.2">
      <c r="A14">
        <v>11100201</v>
      </c>
      <c r="B14" s="116" t="s">
        <v>161</v>
      </c>
      <c r="C14" s="116"/>
      <c r="D14" s="117" t="s">
        <v>162</v>
      </c>
      <c r="E14" s="118" t="s">
        <v>143</v>
      </c>
      <c r="F14" s="119">
        <v>4.0070346320346317</v>
      </c>
      <c r="G14" s="120">
        <v>3.8628472222222228</v>
      </c>
      <c r="H14" s="120">
        <v>4.96875</v>
      </c>
      <c r="I14" s="121">
        <v>3.9485136700416654</v>
      </c>
      <c r="J14" s="122" t="s">
        <v>144</v>
      </c>
      <c r="K14" s="123" t="s">
        <v>163</v>
      </c>
      <c r="L14" s="124"/>
      <c r="M14" s="124" t="s">
        <v>164</v>
      </c>
    </row>
    <row r="15" spans="1:13" s="114" customFormat="1" ht="15.95" customHeight="1" x14ac:dyDescent="0.2">
      <c r="A15" s="127"/>
      <c r="B15" s="125" t="s">
        <v>165</v>
      </c>
      <c r="C15" s="116"/>
      <c r="D15" s="117"/>
      <c r="E15" s="118"/>
      <c r="F15" s="119"/>
      <c r="G15" s="120"/>
      <c r="H15" s="120"/>
      <c r="I15" s="121"/>
      <c r="J15" s="122"/>
      <c r="K15" s="123"/>
      <c r="L15" s="124"/>
      <c r="M15" s="126" t="s">
        <v>166</v>
      </c>
    </row>
    <row r="16" spans="1:13" s="114" customFormat="1" ht="15.95" customHeight="1" x14ac:dyDescent="0.2">
      <c r="A16" s="115">
        <v>11100301</v>
      </c>
      <c r="B16" s="116" t="s">
        <v>167</v>
      </c>
      <c r="C16" s="116"/>
      <c r="D16" s="117" t="s">
        <v>168</v>
      </c>
      <c r="E16" s="118" t="s">
        <v>169</v>
      </c>
      <c r="F16" s="119">
        <v>3.9473684210526319</v>
      </c>
      <c r="G16" s="120">
        <v>2.3822916666666667</v>
      </c>
      <c r="H16" s="120">
        <v>5</v>
      </c>
      <c r="I16" s="121">
        <v>3.8683084192354271</v>
      </c>
      <c r="J16" s="122" t="s">
        <v>170</v>
      </c>
      <c r="K16" s="123" t="s">
        <v>171</v>
      </c>
      <c r="L16" s="124"/>
      <c r="M16" s="124" t="s">
        <v>172</v>
      </c>
    </row>
    <row r="17" spans="1:13" s="114" customFormat="1" ht="15.95" customHeight="1" x14ac:dyDescent="0.2">
      <c r="A17" s="104"/>
      <c r="B17" s="125" t="s">
        <v>173</v>
      </c>
      <c r="C17" s="116"/>
      <c r="D17" s="117"/>
      <c r="E17" s="118"/>
      <c r="F17" s="119"/>
      <c r="G17" s="120"/>
      <c r="H17" s="120"/>
      <c r="I17" s="121"/>
      <c r="J17" s="122"/>
      <c r="K17" s="123"/>
      <c r="L17" s="124"/>
      <c r="M17" s="126" t="s">
        <v>174</v>
      </c>
    </row>
    <row r="18" spans="1:13" s="114" customFormat="1" ht="15.95" customHeight="1" x14ac:dyDescent="0.2">
      <c r="A18" s="115">
        <v>11100401</v>
      </c>
      <c r="B18" s="116" t="s">
        <v>175</v>
      </c>
      <c r="C18" s="116"/>
      <c r="D18" s="117" t="s">
        <v>168</v>
      </c>
      <c r="E18" s="118" t="s">
        <v>169</v>
      </c>
      <c r="F18" s="119">
        <v>9.7801418439716326</v>
      </c>
      <c r="G18" s="120">
        <v>7.9367816091954033</v>
      </c>
      <c r="H18" s="120">
        <v>18</v>
      </c>
      <c r="I18" s="121">
        <v>9.9777645322974688</v>
      </c>
      <c r="J18" s="122" t="s">
        <v>170</v>
      </c>
      <c r="K18" s="123" t="s">
        <v>171</v>
      </c>
      <c r="L18" s="124"/>
      <c r="M18" s="124" t="s">
        <v>176</v>
      </c>
    </row>
    <row r="19" spans="1:13" s="114" customFormat="1" ht="15.95" customHeight="1" x14ac:dyDescent="0.2">
      <c r="A19" s="104"/>
      <c r="B19" s="125" t="s">
        <v>177</v>
      </c>
      <c r="C19" s="116"/>
      <c r="D19" s="117"/>
      <c r="E19" s="118"/>
      <c r="F19" s="119"/>
      <c r="G19" s="120"/>
      <c r="H19" s="120"/>
      <c r="I19" s="121"/>
      <c r="J19" s="122"/>
      <c r="K19" s="123"/>
      <c r="L19" s="124"/>
      <c r="M19" s="126" t="s">
        <v>178</v>
      </c>
    </row>
    <row r="20" spans="1:13" s="114" customFormat="1" ht="15.95" customHeight="1" x14ac:dyDescent="0.2">
      <c r="A20" s="115">
        <v>11100601</v>
      </c>
      <c r="B20" s="116" t="s">
        <v>179</v>
      </c>
      <c r="C20" s="116"/>
      <c r="D20" s="117" t="s">
        <v>168</v>
      </c>
      <c r="E20" s="118" t="s">
        <v>169</v>
      </c>
      <c r="F20" s="119">
        <v>33.693693693693689</v>
      </c>
      <c r="G20" s="120">
        <v>24.449074074074076</v>
      </c>
      <c r="H20" s="120">
        <v>56</v>
      </c>
      <c r="I20" s="121">
        <v>34.788661771591343</v>
      </c>
      <c r="J20" s="122" t="s">
        <v>170</v>
      </c>
      <c r="K20" s="123" t="s">
        <v>171</v>
      </c>
      <c r="L20" s="124"/>
      <c r="M20" s="124" t="s">
        <v>180</v>
      </c>
    </row>
    <row r="21" spans="1:13" s="114" customFormat="1" ht="15.95" customHeight="1" x14ac:dyDescent="0.2">
      <c r="A21" s="115">
        <v>11100602</v>
      </c>
      <c r="B21" s="116" t="s">
        <v>181</v>
      </c>
      <c r="C21" s="116"/>
      <c r="D21" s="117" t="s">
        <v>168</v>
      </c>
      <c r="E21" s="118" t="s">
        <v>169</v>
      </c>
      <c r="F21" s="119">
        <v>69.921171171171167</v>
      </c>
      <c r="G21" s="120">
        <v>45.173611111111107</v>
      </c>
      <c r="H21" s="120">
        <v>65.166666666666671</v>
      </c>
      <c r="I21" s="121">
        <v>65.627324609290142</v>
      </c>
      <c r="J21" s="122" t="s">
        <v>170</v>
      </c>
      <c r="K21" s="123" t="s">
        <v>171</v>
      </c>
      <c r="L21" s="124"/>
      <c r="M21" s="124" t="s">
        <v>182</v>
      </c>
    </row>
    <row r="22" spans="1:13" s="114" customFormat="1" ht="15.95" customHeight="1" x14ac:dyDescent="0.2">
      <c r="A22" s="104"/>
      <c r="B22" s="125" t="s">
        <v>183</v>
      </c>
      <c r="C22" s="116"/>
      <c r="D22" s="117"/>
      <c r="E22" s="118"/>
      <c r="F22" s="119"/>
      <c r="G22" s="120"/>
      <c r="H22" s="120"/>
      <c r="I22" s="121"/>
      <c r="J22" s="122"/>
      <c r="K22" s="123"/>
      <c r="L22" s="124"/>
      <c r="M22" s="126" t="s">
        <v>184</v>
      </c>
    </row>
    <row r="23" spans="1:13" s="114" customFormat="1" ht="20.25" customHeight="1" x14ac:dyDescent="0.2">
      <c r="A23" s="115">
        <v>11100801</v>
      </c>
      <c r="B23" s="116" t="s">
        <v>185</v>
      </c>
      <c r="C23" s="116" t="s">
        <v>186</v>
      </c>
      <c r="D23" s="117" t="s">
        <v>168</v>
      </c>
      <c r="E23" s="118" t="s">
        <v>187</v>
      </c>
      <c r="F23" s="119">
        <v>10.232638888888891</v>
      </c>
      <c r="G23" s="120">
        <v>6.6275000000000004</v>
      </c>
      <c r="H23" s="120">
        <v>10.222222222222223</v>
      </c>
      <c r="I23" s="121">
        <v>8.9576080798477857</v>
      </c>
      <c r="J23" s="128" t="s">
        <v>188</v>
      </c>
      <c r="K23" s="123" t="s">
        <v>171</v>
      </c>
      <c r="L23" s="348" t="s">
        <v>189</v>
      </c>
      <c r="M23" s="124" t="s">
        <v>190</v>
      </c>
    </row>
    <row r="24" spans="1:13" s="114" customFormat="1" ht="15.95" customHeight="1" x14ac:dyDescent="0.2">
      <c r="A24" s="115">
        <v>11100802</v>
      </c>
      <c r="B24" s="116" t="s">
        <v>191</v>
      </c>
      <c r="C24" s="116" t="s">
        <v>192</v>
      </c>
      <c r="D24" s="117" t="s">
        <v>162</v>
      </c>
      <c r="E24" s="118" t="s">
        <v>193</v>
      </c>
      <c r="F24" s="119">
        <v>2.8730158730158735</v>
      </c>
      <c r="G24" s="120">
        <v>2.4305555555555558</v>
      </c>
      <c r="H24" s="120">
        <v>2.6666666666666665</v>
      </c>
      <c r="I24" s="121">
        <v>2.7004795481742883</v>
      </c>
      <c r="J24" s="122" t="s">
        <v>194</v>
      </c>
      <c r="K24" s="123" t="s">
        <v>163</v>
      </c>
      <c r="L24" s="124" t="s">
        <v>195</v>
      </c>
      <c r="M24" s="124" t="s">
        <v>196</v>
      </c>
    </row>
    <row r="25" spans="1:13" s="114" customFormat="1" ht="15.95" customHeight="1" x14ac:dyDescent="0.2">
      <c r="A25" s="115">
        <v>11100804</v>
      </c>
      <c r="B25" s="116" t="s">
        <v>197</v>
      </c>
      <c r="C25" s="116" t="s">
        <v>198</v>
      </c>
      <c r="D25" s="117" t="s">
        <v>199</v>
      </c>
      <c r="E25" s="118" t="s">
        <v>200</v>
      </c>
      <c r="F25" s="119">
        <v>2.0474290780141842</v>
      </c>
      <c r="G25" s="120">
        <v>1.6447916666666667</v>
      </c>
      <c r="H25" s="120">
        <v>3.4583333333333335</v>
      </c>
      <c r="I25" s="121">
        <v>2.0155529710019873</v>
      </c>
      <c r="J25" s="122" t="s">
        <v>201</v>
      </c>
      <c r="K25" s="123" t="s">
        <v>202</v>
      </c>
      <c r="L25" s="124" t="s">
        <v>203</v>
      </c>
      <c r="M25" s="124" t="s">
        <v>204</v>
      </c>
    </row>
    <row r="26" spans="1:13" s="114" customFormat="1" ht="15.95" customHeight="1" x14ac:dyDescent="0.2">
      <c r="A26" s="104"/>
      <c r="B26" s="125" t="s">
        <v>205</v>
      </c>
      <c r="C26" s="116"/>
      <c r="D26" s="117"/>
      <c r="E26" s="118"/>
      <c r="F26" s="119"/>
      <c r="G26" s="120"/>
      <c r="H26" s="120"/>
      <c r="I26" s="121"/>
      <c r="J26" s="122"/>
      <c r="K26" s="123"/>
      <c r="L26" s="124"/>
      <c r="M26" s="126" t="s">
        <v>206</v>
      </c>
    </row>
    <row r="27" spans="1:13" s="114" customFormat="1" ht="15.95" customHeight="1" x14ac:dyDescent="0.2">
      <c r="A27" s="115">
        <v>11100901</v>
      </c>
      <c r="B27" s="116" t="s">
        <v>207</v>
      </c>
      <c r="C27" s="116" t="s">
        <v>208</v>
      </c>
      <c r="D27" s="117" t="s">
        <v>162</v>
      </c>
      <c r="E27" s="118" t="s">
        <v>209</v>
      </c>
      <c r="F27" s="119">
        <v>3.8307823129251699</v>
      </c>
      <c r="G27" s="120">
        <v>3.3154761904761911</v>
      </c>
      <c r="H27" s="120">
        <v>4.5333333333333332</v>
      </c>
      <c r="I27" s="121">
        <v>3.6567310213958906</v>
      </c>
      <c r="J27" s="122" t="s">
        <v>210</v>
      </c>
      <c r="K27" s="123" t="s">
        <v>163</v>
      </c>
      <c r="L27" s="124" t="s">
        <v>211</v>
      </c>
      <c r="M27" s="124" t="s">
        <v>212</v>
      </c>
    </row>
    <row r="28" spans="1:13" s="114" customFormat="1" ht="15.95" customHeight="1" x14ac:dyDescent="0.2">
      <c r="A28" s="129">
        <v>11100902</v>
      </c>
      <c r="B28" s="116" t="s">
        <v>213</v>
      </c>
      <c r="C28" s="116" t="s">
        <v>214</v>
      </c>
      <c r="D28" s="117" t="s">
        <v>168</v>
      </c>
      <c r="E28" s="118" t="s">
        <v>215</v>
      </c>
      <c r="F28" s="119">
        <v>2.3596938775510203</v>
      </c>
      <c r="G28" s="120">
        <v>3.2222222222222219</v>
      </c>
      <c r="H28" s="120">
        <v>2.5749999999999997</v>
      </c>
      <c r="I28" s="121">
        <v>2.7540040227905052</v>
      </c>
      <c r="J28" s="122" t="s">
        <v>216</v>
      </c>
      <c r="K28" s="123" t="s">
        <v>171</v>
      </c>
      <c r="L28" s="124" t="s">
        <v>217</v>
      </c>
      <c r="M28" s="124" t="s">
        <v>218</v>
      </c>
    </row>
    <row r="29" spans="1:13" s="114" customFormat="1" ht="15.95" customHeight="1" x14ac:dyDescent="0.2">
      <c r="A29" s="127"/>
      <c r="B29" s="125" t="s">
        <v>219</v>
      </c>
      <c r="C29" s="116"/>
      <c r="D29" s="117"/>
      <c r="E29" s="118"/>
      <c r="F29" s="119"/>
      <c r="G29" s="120"/>
      <c r="H29" s="120"/>
      <c r="I29" s="121"/>
      <c r="J29" s="122"/>
      <c r="K29" s="123"/>
      <c r="L29" s="124"/>
      <c r="M29" s="126" t="s">
        <v>220</v>
      </c>
    </row>
    <row r="30" spans="1:13" s="114" customFormat="1" ht="15.95" customHeight="1" x14ac:dyDescent="0.2">
      <c r="A30" s="129">
        <v>11101001</v>
      </c>
      <c r="B30" s="116" t="s">
        <v>221</v>
      </c>
      <c r="C30" s="116" t="s">
        <v>214</v>
      </c>
      <c r="D30" s="117" t="s">
        <v>168</v>
      </c>
      <c r="E30" s="118" t="s">
        <v>215</v>
      </c>
      <c r="F30" s="119">
        <v>2.3386437908496736</v>
      </c>
      <c r="G30" s="120">
        <v>3.1361111111111115</v>
      </c>
      <c r="H30" s="120">
        <v>2.4702380952380953</v>
      </c>
      <c r="I30" s="121">
        <v>2.5936086807309704</v>
      </c>
      <c r="J30" s="122" t="s">
        <v>216</v>
      </c>
      <c r="K30" s="123" t="s">
        <v>171</v>
      </c>
      <c r="L30" s="124" t="s">
        <v>217</v>
      </c>
      <c r="M30" s="124" t="s">
        <v>222</v>
      </c>
    </row>
    <row r="31" spans="1:13" s="114" customFormat="1" ht="15.95" customHeight="1" x14ac:dyDescent="0.2">
      <c r="A31" s="129">
        <v>11101002</v>
      </c>
      <c r="B31" s="116" t="s">
        <v>223</v>
      </c>
      <c r="C31" s="116" t="s">
        <v>208</v>
      </c>
      <c r="D31" s="117" t="s">
        <v>162</v>
      </c>
      <c r="E31" s="118" t="s">
        <v>209</v>
      </c>
      <c r="F31" s="119">
        <v>4.5439393939393939</v>
      </c>
      <c r="G31" s="120">
        <v>3.6726190476190479</v>
      </c>
      <c r="H31" s="120">
        <v>6</v>
      </c>
      <c r="I31" s="121">
        <v>4.3732925921022812</v>
      </c>
      <c r="J31" s="122" t="s">
        <v>210</v>
      </c>
      <c r="K31" s="123" t="s">
        <v>163</v>
      </c>
      <c r="L31" s="124" t="s">
        <v>211</v>
      </c>
      <c r="M31" s="124" t="s">
        <v>224</v>
      </c>
    </row>
    <row r="32" spans="1:13" s="114" customFormat="1" ht="15" customHeight="1" x14ac:dyDescent="0.2">
      <c r="A32" s="104"/>
      <c r="B32" s="125" t="s">
        <v>225</v>
      </c>
      <c r="C32" s="125"/>
      <c r="D32" s="130"/>
      <c r="E32" s="131"/>
      <c r="F32" s="119"/>
      <c r="G32" s="120"/>
      <c r="H32" s="120"/>
      <c r="I32" s="121"/>
      <c r="J32" s="122"/>
      <c r="K32" s="123"/>
      <c r="L32" s="124"/>
      <c r="M32" s="126" t="s">
        <v>226</v>
      </c>
    </row>
    <row r="33" spans="1:13" s="114" customFormat="1" ht="15" customHeight="1" x14ac:dyDescent="0.2">
      <c r="A33" s="132">
        <v>11101101</v>
      </c>
      <c r="B33" s="116" t="s">
        <v>227</v>
      </c>
      <c r="C33" s="116" t="s">
        <v>228</v>
      </c>
      <c r="D33" s="117" t="s">
        <v>162</v>
      </c>
      <c r="E33" s="118" t="s">
        <v>143</v>
      </c>
      <c r="F33" s="119">
        <v>4.1511524822695032</v>
      </c>
      <c r="G33" s="120">
        <v>4.6367753623188408</v>
      </c>
      <c r="H33" s="120">
        <v>5</v>
      </c>
      <c r="I33" s="121">
        <v>4.4084348306422525</v>
      </c>
      <c r="J33" s="122" t="s">
        <v>144</v>
      </c>
      <c r="K33" s="123" t="s">
        <v>163</v>
      </c>
      <c r="L33" s="157" t="s">
        <v>229</v>
      </c>
      <c r="M33" s="124" t="s">
        <v>230</v>
      </c>
    </row>
    <row r="34" spans="1:13" s="114" customFormat="1" ht="15" customHeight="1" x14ac:dyDescent="0.2">
      <c r="A34" s="104"/>
      <c r="B34" s="125" t="s">
        <v>231</v>
      </c>
      <c r="C34" s="116"/>
      <c r="D34" s="117"/>
      <c r="E34" s="118"/>
      <c r="F34" s="119"/>
      <c r="G34" s="120"/>
      <c r="H34" s="120"/>
      <c r="I34" s="121"/>
      <c r="J34" s="122"/>
      <c r="K34" s="123"/>
      <c r="L34" s="124"/>
      <c r="M34" s="126" t="s">
        <v>232</v>
      </c>
    </row>
    <row r="35" spans="1:13" s="114" customFormat="1" ht="15" customHeight="1" x14ac:dyDescent="0.2">
      <c r="A35" s="139">
        <v>11101301</v>
      </c>
      <c r="B35" s="116" t="s">
        <v>233</v>
      </c>
      <c r="C35" s="116"/>
      <c r="D35" s="117" t="s">
        <v>168</v>
      </c>
      <c r="E35" s="118" t="s">
        <v>169</v>
      </c>
      <c r="F35" s="119">
        <v>9.8142493638676847</v>
      </c>
      <c r="G35" s="120">
        <v>9.58984375</v>
      </c>
      <c r="H35" s="120">
        <v>11.555555555555557</v>
      </c>
      <c r="I35" s="121">
        <v>9.8934308935328215</v>
      </c>
      <c r="J35" s="122" t="s">
        <v>170</v>
      </c>
      <c r="K35" s="123" t="s">
        <v>171</v>
      </c>
      <c r="L35" s="124"/>
      <c r="M35" s="124" t="s">
        <v>234</v>
      </c>
    </row>
    <row r="36" spans="1:13" s="114" customFormat="1" ht="15" customHeight="1" x14ac:dyDescent="0.2">
      <c r="A36" s="132"/>
      <c r="B36" s="125" t="s">
        <v>235</v>
      </c>
      <c r="C36" s="116"/>
      <c r="D36" s="117"/>
      <c r="E36" s="118"/>
      <c r="F36" s="119"/>
      <c r="G36" s="120"/>
      <c r="H36" s="120"/>
      <c r="I36" s="121"/>
      <c r="J36" s="122"/>
      <c r="K36" s="123"/>
      <c r="L36" s="124"/>
      <c r="M36" s="126" t="s">
        <v>236</v>
      </c>
    </row>
    <row r="37" spans="1:13" s="114" customFormat="1" ht="15.95" customHeight="1" x14ac:dyDescent="0.2">
      <c r="A37" s="140">
        <v>11101401</v>
      </c>
      <c r="B37" s="133" t="s">
        <v>237</v>
      </c>
      <c r="C37" s="133"/>
      <c r="D37" s="134" t="s">
        <v>162</v>
      </c>
      <c r="E37" s="135" t="s">
        <v>169</v>
      </c>
      <c r="F37" s="491">
        <v>5.6910660660660666</v>
      </c>
      <c r="G37" s="492">
        <v>3.6497584541062804</v>
      </c>
      <c r="H37" s="492">
        <v>8.7708333333333339</v>
      </c>
      <c r="I37" s="493">
        <v>4.7851046119201248</v>
      </c>
      <c r="J37" s="136" t="s">
        <v>144</v>
      </c>
      <c r="K37" s="137" t="s">
        <v>163</v>
      </c>
      <c r="L37" s="138"/>
      <c r="M37" s="138" t="s">
        <v>238</v>
      </c>
    </row>
    <row r="38" spans="1:13" s="114" customFormat="1" ht="18" customHeight="1" x14ac:dyDescent="0.2">
      <c r="A38" s="132"/>
      <c r="B38" s="583" t="s">
        <v>2867</v>
      </c>
      <c r="C38" s="583"/>
      <c r="D38" s="583"/>
      <c r="E38" s="583"/>
      <c r="F38" s="583"/>
      <c r="G38" s="583"/>
      <c r="H38" s="583"/>
      <c r="I38" s="583"/>
      <c r="J38" s="583"/>
      <c r="K38" s="583"/>
      <c r="L38" s="583"/>
      <c r="M38" s="583"/>
    </row>
    <row r="39" spans="1:13" s="114" customFormat="1" ht="18" customHeight="1" x14ac:dyDescent="0.2">
      <c r="A39" s="132"/>
      <c r="B39" s="584" t="s">
        <v>2868</v>
      </c>
      <c r="C39" s="584"/>
      <c r="D39" s="584"/>
      <c r="E39" s="584"/>
      <c r="F39" s="584"/>
      <c r="G39" s="584"/>
      <c r="H39" s="584"/>
      <c r="I39" s="584"/>
      <c r="J39" s="584"/>
      <c r="K39" s="584"/>
      <c r="L39" s="584"/>
      <c r="M39" s="584"/>
    </row>
    <row r="40" spans="1:13" s="114" customFormat="1" ht="18" customHeight="1" x14ac:dyDescent="0.2">
      <c r="A40" s="132"/>
      <c r="B40" s="585" t="s">
        <v>1669</v>
      </c>
      <c r="C40" s="585"/>
      <c r="D40" s="585"/>
      <c r="E40" s="585"/>
      <c r="F40" s="585"/>
      <c r="G40" s="585"/>
      <c r="H40" s="585"/>
      <c r="I40" s="585"/>
      <c r="J40" s="585"/>
      <c r="K40" s="585"/>
      <c r="L40" s="585"/>
      <c r="M40" s="585"/>
    </row>
    <row r="41" spans="1:13" s="114" customFormat="1" ht="4.9000000000000004" customHeight="1" x14ac:dyDescent="0.2">
      <c r="A41" s="132"/>
      <c r="B41" s="100"/>
      <c r="C41" s="100"/>
      <c r="D41" s="100"/>
      <c r="E41" s="100"/>
      <c r="F41" s="100"/>
      <c r="G41" s="100"/>
      <c r="H41" s="100"/>
      <c r="I41" s="100"/>
      <c r="J41" s="100"/>
      <c r="K41" s="100"/>
      <c r="L41" s="100"/>
      <c r="M41" s="100"/>
    </row>
    <row r="42" spans="1:13" s="114" customFormat="1" ht="18" customHeight="1" x14ac:dyDescent="0.2">
      <c r="A42" s="132"/>
      <c r="B42" s="586" t="s">
        <v>129</v>
      </c>
      <c r="C42" s="586" t="s">
        <v>130</v>
      </c>
      <c r="D42" s="586" t="s">
        <v>131</v>
      </c>
      <c r="E42" s="586" t="s">
        <v>132</v>
      </c>
      <c r="F42" s="102" t="s">
        <v>57</v>
      </c>
      <c r="G42" s="102" t="s">
        <v>124</v>
      </c>
      <c r="H42" s="102" t="s">
        <v>133</v>
      </c>
      <c r="I42" s="102" t="s">
        <v>55</v>
      </c>
      <c r="J42" s="589" t="s">
        <v>134</v>
      </c>
      <c r="K42" s="589" t="s">
        <v>135</v>
      </c>
      <c r="L42" s="591" t="s">
        <v>136</v>
      </c>
      <c r="M42" s="593" t="s">
        <v>137</v>
      </c>
    </row>
    <row r="43" spans="1:13" s="114" customFormat="1" ht="24.75" customHeight="1" x14ac:dyDescent="0.2">
      <c r="A43" s="132"/>
      <c r="B43" s="587"/>
      <c r="C43" s="588"/>
      <c r="D43" s="588"/>
      <c r="E43" s="588"/>
      <c r="F43" s="103" t="s">
        <v>58</v>
      </c>
      <c r="G43" s="103" t="s">
        <v>125</v>
      </c>
      <c r="H43" s="103" t="s">
        <v>127</v>
      </c>
      <c r="I43" s="103" t="s">
        <v>56</v>
      </c>
      <c r="J43" s="590"/>
      <c r="K43" s="590"/>
      <c r="L43" s="592"/>
      <c r="M43" s="594"/>
    </row>
    <row r="44" spans="1:13" s="114" customFormat="1" ht="16.899999999999999" customHeight="1" x14ac:dyDescent="0.2">
      <c r="A44" s="132"/>
      <c r="B44" s="105" t="s">
        <v>239</v>
      </c>
      <c r="C44" s="336"/>
      <c r="D44" s="106"/>
      <c r="E44" s="332"/>
      <c r="F44" s="333"/>
      <c r="G44" s="334"/>
      <c r="H44" s="334"/>
      <c r="I44" s="335"/>
      <c r="J44" s="111"/>
      <c r="K44" s="112"/>
      <c r="L44" s="337"/>
      <c r="M44" s="113" t="s">
        <v>240</v>
      </c>
    </row>
    <row r="45" spans="1:13" s="114" customFormat="1" ht="16.899999999999999" customHeight="1" x14ac:dyDescent="0.2">
      <c r="A45" s="140">
        <v>11101501</v>
      </c>
      <c r="B45" s="116" t="s">
        <v>241</v>
      </c>
      <c r="C45" s="116" t="s">
        <v>242</v>
      </c>
      <c r="D45" s="117" t="s">
        <v>199</v>
      </c>
      <c r="E45" s="118" t="s">
        <v>243</v>
      </c>
      <c r="F45" s="119">
        <v>22.232993197278915</v>
      </c>
      <c r="G45" s="120">
        <v>23.238095238095237</v>
      </c>
      <c r="H45" s="120">
        <v>23.366666666666664</v>
      </c>
      <c r="I45" s="121">
        <v>22.755204304474287</v>
      </c>
      <c r="J45" s="122" t="s">
        <v>244</v>
      </c>
      <c r="K45" s="123" t="s">
        <v>202</v>
      </c>
      <c r="L45" s="124" t="s">
        <v>245</v>
      </c>
      <c r="M45" s="124" t="s">
        <v>246</v>
      </c>
    </row>
    <row r="46" spans="1:13" s="114" customFormat="1" ht="16.899999999999999" customHeight="1" x14ac:dyDescent="0.2">
      <c r="A46" s="140">
        <v>11101502</v>
      </c>
      <c r="B46" s="116" t="s">
        <v>247</v>
      </c>
      <c r="C46" s="116" t="s">
        <v>248</v>
      </c>
      <c r="D46" s="117" t="s">
        <v>162</v>
      </c>
      <c r="E46" s="118" t="s">
        <v>249</v>
      </c>
      <c r="F46" s="119">
        <v>15.881578947368419</v>
      </c>
      <c r="G46" s="120">
        <v>14.318840579710141</v>
      </c>
      <c r="H46" s="120">
        <v>23.027777777777782</v>
      </c>
      <c r="I46" s="121">
        <v>15.887764547986711</v>
      </c>
      <c r="J46" s="122" t="s">
        <v>250</v>
      </c>
      <c r="K46" s="123" t="s">
        <v>163</v>
      </c>
      <c r="L46" s="124" t="s">
        <v>251</v>
      </c>
      <c r="M46" s="124" t="s">
        <v>246</v>
      </c>
    </row>
    <row r="47" spans="1:13" s="114" customFormat="1" ht="16.899999999999999" customHeight="1" x14ac:dyDescent="0.2">
      <c r="A47" s="140"/>
      <c r="B47" s="125" t="s">
        <v>252</v>
      </c>
      <c r="C47" s="116"/>
      <c r="D47" s="117"/>
      <c r="E47" s="118"/>
      <c r="F47" s="119"/>
      <c r="G47" s="120"/>
      <c r="H47" s="120"/>
      <c r="I47" s="121"/>
      <c r="J47" s="122"/>
      <c r="K47" s="123"/>
      <c r="L47" s="124"/>
      <c r="M47" s="126" t="s">
        <v>253</v>
      </c>
    </row>
    <row r="48" spans="1:13" s="114" customFormat="1" ht="16.899999999999999" customHeight="1" x14ac:dyDescent="0.2">
      <c r="A48" s="140">
        <v>11101603</v>
      </c>
      <c r="B48" s="116" t="s">
        <v>254</v>
      </c>
      <c r="C48" s="116" t="s">
        <v>255</v>
      </c>
      <c r="D48" s="117" t="s">
        <v>256</v>
      </c>
      <c r="E48" s="118" t="s">
        <v>257</v>
      </c>
      <c r="F48" s="119">
        <v>15.479166666666664</v>
      </c>
      <c r="G48" s="120">
        <v>15.987499999999999</v>
      </c>
      <c r="H48" s="120">
        <v>18.033333333333335</v>
      </c>
      <c r="I48" s="121">
        <v>16.139047249022298</v>
      </c>
      <c r="J48" s="122" t="s">
        <v>258</v>
      </c>
      <c r="K48" s="123" t="s">
        <v>259</v>
      </c>
      <c r="L48" s="124" t="s">
        <v>260</v>
      </c>
      <c r="M48" s="124" t="s">
        <v>261</v>
      </c>
    </row>
    <row r="49" spans="1:13" s="114" customFormat="1" ht="16.899999999999999" customHeight="1" x14ac:dyDescent="0.2">
      <c r="A49" s="104"/>
      <c r="B49" s="125" t="s">
        <v>262</v>
      </c>
      <c r="C49" s="116"/>
      <c r="D49" s="117"/>
      <c r="E49" s="118"/>
      <c r="F49" s="119"/>
      <c r="G49" s="120"/>
      <c r="H49" s="120"/>
      <c r="I49" s="121"/>
      <c r="J49" s="122"/>
      <c r="K49" s="123"/>
      <c r="L49" s="124"/>
      <c r="M49" s="126" t="s">
        <v>263</v>
      </c>
    </row>
    <row r="50" spans="1:13" s="114" customFormat="1" ht="16.899999999999999" customHeight="1" x14ac:dyDescent="0.2">
      <c r="A50" s="115">
        <v>11210101</v>
      </c>
      <c r="B50" s="116" t="s">
        <v>264</v>
      </c>
      <c r="C50" s="116"/>
      <c r="D50" s="117" t="s">
        <v>168</v>
      </c>
      <c r="E50" s="118" t="s">
        <v>169</v>
      </c>
      <c r="F50" s="119">
        <v>73.194029850746276</v>
      </c>
      <c r="G50" s="120">
        <v>50.324074074074069</v>
      </c>
      <c r="H50" s="120">
        <v>77.273809523809518</v>
      </c>
      <c r="I50" s="121">
        <v>73.555584030185784</v>
      </c>
      <c r="J50" s="122" t="s">
        <v>170</v>
      </c>
      <c r="K50" s="123" t="s">
        <v>171</v>
      </c>
      <c r="L50" s="124"/>
      <c r="M50" s="124" t="s">
        <v>265</v>
      </c>
    </row>
    <row r="51" spans="1:13" s="114" customFormat="1" ht="16.899999999999999" customHeight="1" x14ac:dyDescent="0.2">
      <c r="A51" s="115">
        <v>11210102</v>
      </c>
      <c r="B51" s="141" t="s">
        <v>266</v>
      </c>
      <c r="C51" s="116"/>
      <c r="D51" s="117" t="s">
        <v>168</v>
      </c>
      <c r="E51" s="118" t="s">
        <v>169</v>
      </c>
      <c r="F51" s="119">
        <v>50.061032863849761</v>
      </c>
      <c r="G51" s="120">
        <v>37.012499999999996</v>
      </c>
      <c r="H51" s="120">
        <v>60.047619047619044</v>
      </c>
      <c r="I51" s="121">
        <v>49.285497383650842</v>
      </c>
      <c r="J51" s="122" t="s">
        <v>170</v>
      </c>
      <c r="K51" s="123" t="s">
        <v>171</v>
      </c>
      <c r="L51" s="124"/>
      <c r="M51" s="124" t="s">
        <v>267</v>
      </c>
    </row>
    <row r="52" spans="1:13" s="114" customFormat="1" ht="16.899999999999999" customHeight="1" x14ac:dyDescent="0.2">
      <c r="A52" s="104"/>
      <c r="B52" s="125" t="s">
        <v>268</v>
      </c>
      <c r="C52" s="116"/>
      <c r="D52" s="117"/>
      <c r="E52" s="118"/>
      <c r="F52" s="119"/>
      <c r="G52" s="120"/>
      <c r="H52" s="120"/>
      <c r="I52" s="121"/>
      <c r="J52" s="122"/>
      <c r="K52" s="123"/>
      <c r="L52" s="124"/>
      <c r="M52" s="126" t="s">
        <v>269</v>
      </c>
    </row>
    <row r="53" spans="1:13" s="114" customFormat="1" ht="16.899999999999999" customHeight="1" x14ac:dyDescent="0.2">
      <c r="A53" s="115">
        <v>11220102</v>
      </c>
      <c r="B53" s="116" t="s">
        <v>270</v>
      </c>
      <c r="C53" s="116"/>
      <c r="D53" s="117" t="s">
        <v>168</v>
      </c>
      <c r="E53" s="118" t="s">
        <v>169</v>
      </c>
      <c r="F53" s="119">
        <v>12.55952380952381</v>
      </c>
      <c r="G53" s="120">
        <v>14.443627450980392</v>
      </c>
      <c r="H53" s="120">
        <v>18.439393939393941</v>
      </c>
      <c r="I53" s="121">
        <v>13.565827667677729</v>
      </c>
      <c r="J53" s="122" t="s">
        <v>170</v>
      </c>
      <c r="K53" s="123" t="s">
        <v>171</v>
      </c>
      <c r="L53" s="124"/>
      <c r="M53" s="124" t="s">
        <v>271</v>
      </c>
    </row>
    <row r="54" spans="1:13" s="114" customFormat="1" ht="16.899999999999999" customHeight="1" x14ac:dyDescent="0.2">
      <c r="A54" s="104"/>
      <c r="B54" s="125" t="s">
        <v>272</v>
      </c>
      <c r="C54" s="116"/>
      <c r="D54" s="117"/>
      <c r="E54" s="118"/>
      <c r="F54" s="119"/>
      <c r="G54" s="120"/>
      <c r="H54" s="120"/>
      <c r="I54" s="121"/>
      <c r="J54" s="122"/>
      <c r="K54" s="123"/>
      <c r="L54" s="124"/>
      <c r="M54" s="126" t="s">
        <v>273</v>
      </c>
    </row>
    <row r="55" spans="1:13" s="114" customFormat="1" ht="16.899999999999999" customHeight="1" x14ac:dyDescent="0.2">
      <c r="A55" s="115">
        <v>11300104</v>
      </c>
      <c r="B55" s="116" t="s">
        <v>274</v>
      </c>
      <c r="C55" s="116"/>
      <c r="D55" s="117" t="s">
        <v>168</v>
      </c>
      <c r="E55" s="118" t="s">
        <v>169</v>
      </c>
      <c r="F55" s="119">
        <v>48.783333333333331</v>
      </c>
      <c r="G55" s="120">
        <v>26.796875</v>
      </c>
      <c r="H55" s="120">
        <v>40.555555555555557</v>
      </c>
      <c r="I55" s="121">
        <v>38.630907159371404</v>
      </c>
      <c r="J55" s="122" t="s">
        <v>170</v>
      </c>
      <c r="K55" s="123" t="s">
        <v>171</v>
      </c>
      <c r="L55" s="124"/>
      <c r="M55" s="124" t="s">
        <v>275</v>
      </c>
    </row>
    <row r="56" spans="1:13" s="114" customFormat="1" ht="16.899999999999999" customHeight="1" x14ac:dyDescent="0.2">
      <c r="A56" s="115">
        <v>11300108</v>
      </c>
      <c r="B56" s="116" t="s">
        <v>276</v>
      </c>
      <c r="C56" s="116"/>
      <c r="D56" s="117" t="s">
        <v>168</v>
      </c>
      <c r="E56" s="118" t="s">
        <v>169</v>
      </c>
      <c r="F56" s="119">
        <v>33.608333333333334</v>
      </c>
      <c r="G56" s="120">
        <v>27.063725490196081</v>
      </c>
      <c r="H56" s="120">
        <v>41.770833333333336</v>
      </c>
      <c r="I56" s="121">
        <v>31.709938079112479</v>
      </c>
      <c r="J56" s="122" t="s">
        <v>170</v>
      </c>
      <c r="K56" s="123" t="s">
        <v>171</v>
      </c>
      <c r="L56" s="124"/>
      <c r="M56" s="124" t="s">
        <v>277</v>
      </c>
    </row>
    <row r="57" spans="1:13" s="114" customFormat="1" ht="16.899999999999999" customHeight="1" x14ac:dyDescent="0.2">
      <c r="A57" s="104"/>
      <c r="B57" s="125" t="s">
        <v>278</v>
      </c>
      <c r="C57" s="116"/>
      <c r="D57" s="117"/>
      <c r="E57" s="118"/>
      <c r="F57" s="119"/>
      <c r="G57" s="120"/>
      <c r="H57" s="120"/>
      <c r="I57" s="121"/>
      <c r="J57" s="122"/>
      <c r="K57" s="123"/>
      <c r="L57" s="124"/>
      <c r="M57" s="126" t="s">
        <v>279</v>
      </c>
    </row>
    <row r="58" spans="1:13" s="114" customFormat="1" ht="16.899999999999999" customHeight="1" x14ac:dyDescent="0.2">
      <c r="A58" s="115">
        <v>11300201</v>
      </c>
      <c r="B58" s="116" t="s">
        <v>280</v>
      </c>
      <c r="C58" s="116"/>
      <c r="D58" s="117" t="s">
        <v>168</v>
      </c>
      <c r="E58" s="118" t="s">
        <v>169</v>
      </c>
      <c r="F58" s="119">
        <v>14.512345679012347</v>
      </c>
      <c r="G58" s="120">
        <v>10.319444444444448</v>
      </c>
      <c r="H58" s="120">
        <v>21.600000000000005</v>
      </c>
      <c r="I58" s="121">
        <v>13.492871846035385</v>
      </c>
      <c r="J58" s="122" t="s">
        <v>170</v>
      </c>
      <c r="K58" s="123" t="s">
        <v>171</v>
      </c>
      <c r="L58" s="124"/>
      <c r="M58" s="124" t="s">
        <v>281</v>
      </c>
    </row>
    <row r="59" spans="1:13" s="114" customFormat="1" ht="16.149999999999999" customHeight="1" x14ac:dyDescent="0.2">
      <c r="A59" s="104"/>
      <c r="B59" s="125" t="s">
        <v>282</v>
      </c>
      <c r="C59" s="116"/>
      <c r="D59" s="117"/>
      <c r="E59" s="118"/>
      <c r="F59" s="119"/>
      <c r="G59" s="120"/>
      <c r="H59" s="120"/>
      <c r="I59" s="121"/>
      <c r="J59" s="122"/>
      <c r="K59" s="123"/>
      <c r="L59" s="124"/>
      <c r="M59" s="126" t="s">
        <v>283</v>
      </c>
    </row>
    <row r="60" spans="1:13" s="114" customFormat="1" ht="16.149999999999999" customHeight="1" x14ac:dyDescent="0.2">
      <c r="A60" s="115">
        <v>11300302</v>
      </c>
      <c r="B60" s="116" t="s">
        <v>284</v>
      </c>
      <c r="C60" s="116" t="s">
        <v>157</v>
      </c>
      <c r="D60" s="117" t="s">
        <v>285</v>
      </c>
      <c r="E60" s="118" t="s">
        <v>286</v>
      </c>
      <c r="F60" s="119">
        <v>4.726686507936507</v>
      </c>
      <c r="G60" s="120">
        <v>5.333333333333333</v>
      </c>
      <c r="H60" s="120">
        <v>5</v>
      </c>
      <c r="I60" s="121">
        <v>4.9012595378660517</v>
      </c>
      <c r="J60" s="122" t="s">
        <v>287</v>
      </c>
      <c r="K60" s="123" t="s">
        <v>288</v>
      </c>
      <c r="L60" s="124" t="s">
        <v>158</v>
      </c>
      <c r="M60" s="124" t="s">
        <v>289</v>
      </c>
    </row>
    <row r="61" spans="1:13" s="114" customFormat="1" ht="16.149999999999999" customHeight="1" x14ac:dyDescent="0.2">
      <c r="A61" s="115">
        <v>11300305</v>
      </c>
      <c r="B61" s="116" t="s">
        <v>290</v>
      </c>
      <c r="C61" s="116" t="s">
        <v>291</v>
      </c>
      <c r="D61" s="117" t="s">
        <v>292</v>
      </c>
      <c r="E61" s="118" t="s">
        <v>293</v>
      </c>
      <c r="F61" s="119">
        <v>5.8951890034364256</v>
      </c>
      <c r="G61" s="120">
        <v>6.0856481481481479</v>
      </c>
      <c r="H61" s="120">
        <v>6.609375</v>
      </c>
      <c r="I61" s="121">
        <v>5.9932418051384531</v>
      </c>
      <c r="J61" s="122" t="s">
        <v>294</v>
      </c>
      <c r="K61" s="123" t="s">
        <v>295</v>
      </c>
      <c r="L61" s="124" t="s">
        <v>296</v>
      </c>
      <c r="M61" s="124" t="s">
        <v>297</v>
      </c>
    </row>
    <row r="62" spans="1:13" s="114" customFormat="1" ht="16.149999999999999" customHeight="1" x14ac:dyDescent="0.2">
      <c r="A62" s="104"/>
      <c r="B62" s="125" t="s">
        <v>298</v>
      </c>
      <c r="C62" s="116"/>
      <c r="D62" s="117"/>
      <c r="E62" s="118"/>
      <c r="F62" s="119"/>
      <c r="G62" s="120"/>
      <c r="H62" s="120"/>
      <c r="I62" s="121"/>
      <c r="J62" s="122"/>
      <c r="K62" s="123"/>
      <c r="L62" s="124"/>
      <c r="M62" s="126" t="s">
        <v>299</v>
      </c>
    </row>
    <row r="63" spans="1:13" s="114" customFormat="1" ht="16.149999999999999" customHeight="1" x14ac:dyDescent="0.2">
      <c r="A63" s="115">
        <v>11410101</v>
      </c>
      <c r="B63" s="116" t="s">
        <v>300</v>
      </c>
      <c r="C63" s="116" t="s">
        <v>301</v>
      </c>
      <c r="D63" s="117" t="s">
        <v>162</v>
      </c>
      <c r="E63" s="118" t="s">
        <v>302</v>
      </c>
      <c r="F63" s="119">
        <v>6.96641156462585</v>
      </c>
      <c r="G63" s="120">
        <v>6.4331140350877183</v>
      </c>
      <c r="H63" s="120">
        <v>7.4624999999999995</v>
      </c>
      <c r="I63" s="121">
        <v>7.1174447071966815</v>
      </c>
      <c r="J63" s="122" t="s">
        <v>303</v>
      </c>
      <c r="K63" s="123" t="s">
        <v>163</v>
      </c>
      <c r="L63" s="124" t="s">
        <v>304</v>
      </c>
      <c r="M63" s="124" t="s">
        <v>305</v>
      </c>
    </row>
    <row r="64" spans="1:13" s="114" customFormat="1" ht="15.95" customHeight="1" x14ac:dyDescent="0.2">
      <c r="A64" s="104"/>
      <c r="B64" s="125" t="s">
        <v>306</v>
      </c>
      <c r="C64" s="116"/>
      <c r="D64" s="117"/>
      <c r="E64" s="118"/>
      <c r="F64" s="119"/>
      <c r="G64" s="120"/>
      <c r="H64" s="120"/>
      <c r="I64" s="121"/>
      <c r="J64" s="122"/>
      <c r="K64" s="123"/>
      <c r="L64" s="124"/>
      <c r="M64" s="126" t="s">
        <v>307</v>
      </c>
    </row>
    <row r="65" spans="1:13" s="114" customFormat="1" ht="15.95" customHeight="1" x14ac:dyDescent="0.2">
      <c r="A65" s="115">
        <v>11410301</v>
      </c>
      <c r="B65" s="116" t="s">
        <v>308</v>
      </c>
      <c r="C65" s="116" t="s">
        <v>309</v>
      </c>
      <c r="D65" s="117" t="s">
        <v>310</v>
      </c>
      <c r="E65" s="118" t="s">
        <v>311</v>
      </c>
      <c r="F65" s="119">
        <v>84.60555555555554</v>
      </c>
      <c r="G65" s="120">
        <v>83.550505050505038</v>
      </c>
      <c r="H65" s="120">
        <v>98.645833333333329</v>
      </c>
      <c r="I65" s="121">
        <v>84.312523006268009</v>
      </c>
      <c r="J65" s="122" t="s">
        <v>312</v>
      </c>
      <c r="K65" s="123" t="s">
        <v>313</v>
      </c>
      <c r="L65" s="124" t="s">
        <v>314</v>
      </c>
      <c r="M65" s="124" t="s">
        <v>307</v>
      </c>
    </row>
    <row r="66" spans="1:13" s="114" customFormat="1" ht="15.95" customHeight="1" x14ac:dyDescent="0.2">
      <c r="A66" s="115">
        <v>11410303</v>
      </c>
      <c r="B66" s="116" t="s">
        <v>1446</v>
      </c>
      <c r="C66" s="116" t="s">
        <v>315</v>
      </c>
      <c r="D66" s="117" t="s">
        <v>316</v>
      </c>
      <c r="E66" s="118" t="s">
        <v>243</v>
      </c>
      <c r="F66" s="119">
        <v>38.666666666666664</v>
      </c>
      <c r="G66" s="120">
        <v>34.564814814814817</v>
      </c>
      <c r="H66" s="120">
        <v>41.333333333333329</v>
      </c>
      <c r="I66" s="121">
        <v>38.450107794306447</v>
      </c>
      <c r="J66" s="122" t="s">
        <v>317</v>
      </c>
      <c r="K66" s="123" t="s">
        <v>318</v>
      </c>
      <c r="L66" s="349" t="s">
        <v>315</v>
      </c>
      <c r="M66" s="124" t="s">
        <v>319</v>
      </c>
    </row>
    <row r="67" spans="1:13" s="114" customFormat="1" ht="15.95" customHeight="1" x14ac:dyDescent="0.2">
      <c r="A67" s="104"/>
      <c r="B67" s="125" t="s">
        <v>321</v>
      </c>
      <c r="C67" s="116"/>
      <c r="D67" s="117"/>
      <c r="E67" s="118"/>
      <c r="F67" s="119"/>
      <c r="G67" s="120"/>
      <c r="H67" s="120"/>
      <c r="I67" s="121"/>
      <c r="J67" s="122"/>
      <c r="K67" s="123"/>
      <c r="L67" s="124"/>
      <c r="M67" s="126" t="s">
        <v>322</v>
      </c>
    </row>
    <row r="68" spans="1:13" s="114" customFormat="1" ht="15.95" customHeight="1" x14ac:dyDescent="0.2">
      <c r="A68" s="140">
        <v>11420101</v>
      </c>
      <c r="B68" s="116" t="s">
        <v>323</v>
      </c>
      <c r="C68" s="116" t="s">
        <v>301</v>
      </c>
      <c r="D68" s="117" t="s">
        <v>162</v>
      </c>
      <c r="E68" s="118" t="s">
        <v>249</v>
      </c>
      <c r="F68" s="119">
        <v>2.4985815602836881</v>
      </c>
      <c r="G68" s="120">
        <v>2.0008012820512819</v>
      </c>
      <c r="H68" s="120">
        <v>2.5729166666666665</v>
      </c>
      <c r="I68" s="121">
        <v>2.4028439470579626</v>
      </c>
      <c r="J68" s="122" t="s">
        <v>250</v>
      </c>
      <c r="K68" s="123" t="s">
        <v>163</v>
      </c>
      <c r="L68" s="124" t="s">
        <v>304</v>
      </c>
      <c r="M68" s="124" t="s">
        <v>322</v>
      </c>
    </row>
    <row r="69" spans="1:13" s="114" customFormat="1" ht="15.95" customHeight="1" x14ac:dyDescent="0.2">
      <c r="A69" s="127"/>
      <c r="B69" s="125" t="s">
        <v>324</v>
      </c>
      <c r="C69" s="116"/>
      <c r="D69" s="117"/>
      <c r="E69" s="118"/>
      <c r="F69" s="119"/>
      <c r="G69" s="120"/>
      <c r="H69" s="120"/>
      <c r="I69" s="121"/>
      <c r="J69" s="122"/>
      <c r="K69" s="123"/>
      <c r="L69" s="124"/>
      <c r="M69" s="126" t="s">
        <v>325</v>
      </c>
    </row>
    <row r="70" spans="1:13" s="114" customFormat="1" ht="15.95" customHeight="1" x14ac:dyDescent="0.2">
      <c r="A70" s="115">
        <v>11420201</v>
      </c>
      <c r="B70" s="116" t="s">
        <v>326</v>
      </c>
      <c r="C70" s="116" t="s">
        <v>327</v>
      </c>
      <c r="D70" s="117" t="s">
        <v>168</v>
      </c>
      <c r="E70" s="118" t="s">
        <v>328</v>
      </c>
      <c r="F70" s="119">
        <v>8.2439759036144569</v>
      </c>
      <c r="G70" s="120">
        <v>7.08203125</v>
      </c>
      <c r="H70" s="120">
        <v>14.416666666666666</v>
      </c>
      <c r="I70" s="121">
        <v>8.9643735115032133</v>
      </c>
      <c r="J70" s="122" t="s">
        <v>329</v>
      </c>
      <c r="K70" s="123" t="s">
        <v>171</v>
      </c>
      <c r="L70" s="124" t="s">
        <v>330</v>
      </c>
      <c r="M70" s="124" t="s">
        <v>325</v>
      </c>
    </row>
    <row r="71" spans="1:13" s="114" customFormat="1" ht="15.95" customHeight="1" x14ac:dyDescent="0.2">
      <c r="A71" s="127"/>
      <c r="B71" s="125" t="s">
        <v>331</v>
      </c>
      <c r="C71" s="116"/>
      <c r="D71" s="117"/>
      <c r="E71" s="118"/>
      <c r="F71" s="119"/>
      <c r="G71" s="120"/>
      <c r="H71" s="120"/>
      <c r="I71" s="121"/>
      <c r="J71" s="122"/>
      <c r="K71" s="123"/>
      <c r="L71" s="124"/>
      <c r="M71" s="126" t="s">
        <v>332</v>
      </c>
    </row>
    <row r="72" spans="1:13" s="114" customFormat="1" ht="15.95" customHeight="1" x14ac:dyDescent="0.2">
      <c r="A72" s="140">
        <v>11420302</v>
      </c>
      <c r="B72" s="133" t="s">
        <v>333</v>
      </c>
      <c r="C72" s="133" t="s">
        <v>2877</v>
      </c>
      <c r="D72" s="134" t="s">
        <v>334</v>
      </c>
      <c r="E72" s="135" t="s">
        <v>335</v>
      </c>
      <c r="F72" s="491">
        <v>10.118622448979592</v>
      </c>
      <c r="G72" s="492">
        <v>11.087962962962964</v>
      </c>
      <c r="H72" s="492">
        <v>13.983333333333334</v>
      </c>
      <c r="I72" s="493">
        <v>10.927549399427095</v>
      </c>
      <c r="J72" s="136" t="s">
        <v>329</v>
      </c>
      <c r="K72" s="408" t="s">
        <v>336</v>
      </c>
      <c r="L72" s="138" t="s">
        <v>2876</v>
      </c>
      <c r="M72" s="138" t="s">
        <v>337</v>
      </c>
    </row>
    <row r="73" spans="1:13" s="114" customFormat="1" ht="16.899999999999999" customHeight="1" x14ac:dyDescent="0.2">
      <c r="A73" s="115">
        <v>11420303</v>
      </c>
      <c r="B73" s="116" t="s">
        <v>338</v>
      </c>
      <c r="C73" s="116"/>
      <c r="D73" s="117" t="s">
        <v>168</v>
      </c>
      <c r="E73" s="118" t="s">
        <v>169</v>
      </c>
      <c r="F73" s="119">
        <v>23.64150943396227</v>
      </c>
      <c r="G73" s="120">
        <v>16.25</v>
      </c>
      <c r="H73" s="120">
        <v>30.666666666666668</v>
      </c>
      <c r="I73" s="121">
        <v>23.469833829786086</v>
      </c>
      <c r="J73" s="122" t="s">
        <v>170</v>
      </c>
      <c r="K73" s="123" t="s">
        <v>171</v>
      </c>
      <c r="L73" s="124"/>
      <c r="M73" s="124" t="s">
        <v>339</v>
      </c>
    </row>
    <row r="74" spans="1:13" s="114" customFormat="1" ht="24" customHeight="1" x14ac:dyDescent="0.2">
      <c r="A74" s="140">
        <v>11420304</v>
      </c>
      <c r="B74" s="116" t="s">
        <v>340</v>
      </c>
      <c r="C74" s="116" t="s">
        <v>341</v>
      </c>
      <c r="D74" s="117" t="s">
        <v>310</v>
      </c>
      <c r="E74" s="118" t="s">
        <v>249</v>
      </c>
      <c r="F74" s="119">
        <v>10.14866255144033</v>
      </c>
      <c r="G74" s="120" t="s">
        <v>128</v>
      </c>
      <c r="H74" s="120">
        <v>13.444444444444443</v>
      </c>
      <c r="I74" s="121">
        <v>10.411992072701073</v>
      </c>
      <c r="J74" s="122" t="s">
        <v>313</v>
      </c>
      <c r="K74" s="123" t="s">
        <v>342</v>
      </c>
      <c r="L74" s="124"/>
      <c r="M74" s="124" t="s">
        <v>332</v>
      </c>
    </row>
    <row r="75" spans="1:13" s="114" customFormat="1" ht="16.149999999999999" customHeight="1" x14ac:dyDescent="0.2">
      <c r="A75" s="104"/>
      <c r="B75" s="125" t="s">
        <v>343</v>
      </c>
      <c r="C75" s="116"/>
      <c r="D75" s="117"/>
      <c r="E75" s="118"/>
      <c r="F75" s="119"/>
      <c r="G75" s="120"/>
      <c r="H75" s="120"/>
      <c r="I75" s="121"/>
      <c r="J75" s="122"/>
      <c r="K75" s="123"/>
      <c r="L75" s="124"/>
      <c r="M75" s="126" t="s">
        <v>344</v>
      </c>
    </row>
    <row r="76" spans="1:13" s="114" customFormat="1" ht="21" customHeight="1" x14ac:dyDescent="0.2">
      <c r="A76" s="115">
        <v>11420401</v>
      </c>
      <c r="B76" s="116" t="s">
        <v>345</v>
      </c>
      <c r="C76" s="116" t="s">
        <v>301</v>
      </c>
      <c r="D76" s="117" t="s">
        <v>162</v>
      </c>
      <c r="E76" s="118" t="s">
        <v>346</v>
      </c>
      <c r="F76" s="119">
        <v>4.4337121212121211</v>
      </c>
      <c r="G76" s="120">
        <v>3.9726190476190477</v>
      </c>
      <c r="H76" s="120">
        <v>4.6964285714285712</v>
      </c>
      <c r="I76" s="121">
        <v>4.2984234028722232</v>
      </c>
      <c r="J76" s="122" t="s">
        <v>347</v>
      </c>
      <c r="K76" s="123" t="s">
        <v>163</v>
      </c>
      <c r="L76" s="124" t="s">
        <v>304</v>
      </c>
      <c r="M76" s="124" t="s">
        <v>348</v>
      </c>
    </row>
    <row r="77" spans="1:13" s="114" customFormat="1" ht="16.149999999999999" customHeight="1" x14ac:dyDescent="0.2">
      <c r="A77" s="132"/>
      <c r="B77" s="125" t="s">
        <v>349</v>
      </c>
      <c r="C77" s="116"/>
      <c r="D77" s="117"/>
      <c r="E77" s="118"/>
      <c r="F77" s="119"/>
      <c r="G77" s="120"/>
      <c r="H77" s="120"/>
      <c r="I77" s="121"/>
      <c r="J77" s="122"/>
      <c r="K77" s="123"/>
      <c r="L77" s="124"/>
      <c r="M77" s="126" t="s">
        <v>350</v>
      </c>
    </row>
    <row r="78" spans="1:13" s="114" customFormat="1" ht="15.95" customHeight="1" x14ac:dyDescent="0.2">
      <c r="A78" s="140">
        <v>11430001</v>
      </c>
      <c r="B78" s="116" t="s">
        <v>351</v>
      </c>
      <c r="C78" s="116"/>
      <c r="D78" s="117" t="s">
        <v>168</v>
      </c>
      <c r="E78" s="118" t="s">
        <v>352</v>
      </c>
      <c r="F78" s="119">
        <v>16.143145161290324</v>
      </c>
      <c r="G78" s="120">
        <v>10.761111111111111</v>
      </c>
      <c r="H78" s="120">
        <v>24.479166666666668</v>
      </c>
      <c r="I78" s="121">
        <v>14.832201461329213</v>
      </c>
      <c r="J78" s="122" t="s">
        <v>353</v>
      </c>
      <c r="K78" s="123" t="s">
        <v>171</v>
      </c>
      <c r="L78" s="124"/>
      <c r="M78" s="124" t="s">
        <v>354</v>
      </c>
    </row>
    <row r="79" spans="1:13" s="114" customFormat="1" ht="15.95" customHeight="1" x14ac:dyDescent="0.5">
      <c r="A79" s="143"/>
      <c r="B79" s="125" t="s">
        <v>355</v>
      </c>
      <c r="C79" s="116"/>
      <c r="D79" s="117"/>
      <c r="E79" s="118"/>
      <c r="F79" s="119"/>
      <c r="G79" s="120"/>
      <c r="H79" s="120"/>
      <c r="I79" s="121"/>
      <c r="J79" s="122"/>
      <c r="K79" s="123"/>
      <c r="L79" s="124"/>
      <c r="M79" s="126" t="s">
        <v>356</v>
      </c>
    </row>
    <row r="80" spans="1:13" s="114" customFormat="1" ht="15.95" customHeight="1" x14ac:dyDescent="0.2">
      <c r="A80" s="115">
        <v>11510101</v>
      </c>
      <c r="B80" s="141" t="s">
        <v>355</v>
      </c>
      <c r="C80" s="116"/>
      <c r="D80" s="117" t="s">
        <v>168</v>
      </c>
      <c r="E80" s="118" t="s">
        <v>169</v>
      </c>
      <c r="F80" s="119">
        <v>29.941111111111109</v>
      </c>
      <c r="G80" s="120">
        <v>30.15566037735849</v>
      </c>
      <c r="H80" s="120">
        <v>32.916666666666664</v>
      </c>
      <c r="I80" s="121">
        <v>30.07607030267015</v>
      </c>
      <c r="J80" s="122" t="s">
        <v>170</v>
      </c>
      <c r="K80" s="123" t="s">
        <v>171</v>
      </c>
      <c r="L80" s="124"/>
      <c r="M80" s="124" t="s">
        <v>356</v>
      </c>
    </row>
    <row r="81" spans="1:13" s="114" customFormat="1" ht="15.95" customHeight="1" x14ac:dyDescent="0.2">
      <c r="A81" s="104"/>
      <c r="B81" s="125" t="s">
        <v>357</v>
      </c>
      <c r="C81" s="116"/>
      <c r="D81" s="117"/>
      <c r="E81" s="118"/>
      <c r="F81" s="119"/>
      <c r="G81" s="120"/>
      <c r="H81" s="120"/>
      <c r="I81" s="121"/>
      <c r="J81" s="122"/>
      <c r="K81" s="123"/>
      <c r="L81" s="124"/>
      <c r="M81" s="126" t="s">
        <v>358</v>
      </c>
    </row>
    <row r="82" spans="1:13" s="114" customFormat="1" ht="15.95" customHeight="1" x14ac:dyDescent="0.2">
      <c r="A82" s="115">
        <v>11510201</v>
      </c>
      <c r="B82" s="116" t="s">
        <v>359</v>
      </c>
      <c r="C82" s="116" t="s">
        <v>360</v>
      </c>
      <c r="D82" s="117" t="s">
        <v>361</v>
      </c>
      <c r="E82" s="118" t="s">
        <v>362</v>
      </c>
      <c r="F82" s="119">
        <v>22.932291666666668</v>
      </c>
      <c r="G82" s="120">
        <v>22.609375</v>
      </c>
      <c r="H82" s="120">
        <v>24.333333333333332</v>
      </c>
      <c r="I82" s="121">
        <v>23.039840756410978</v>
      </c>
      <c r="J82" s="122" t="s">
        <v>363</v>
      </c>
      <c r="K82" s="123" t="s">
        <v>364</v>
      </c>
      <c r="L82" s="124" t="s">
        <v>365</v>
      </c>
      <c r="M82" s="124" t="s">
        <v>358</v>
      </c>
    </row>
    <row r="83" spans="1:13" s="114" customFormat="1" ht="15.95" customHeight="1" x14ac:dyDescent="0.2">
      <c r="A83" s="115">
        <v>11510203</v>
      </c>
      <c r="B83" s="116" t="s">
        <v>359</v>
      </c>
      <c r="C83" s="116" t="s">
        <v>366</v>
      </c>
      <c r="D83" s="117" t="s">
        <v>334</v>
      </c>
      <c r="E83" s="118" t="s">
        <v>362</v>
      </c>
      <c r="F83" s="119">
        <v>22.728354978354982</v>
      </c>
      <c r="G83" s="120">
        <v>20.101851851851851</v>
      </c>
      <c r="H83" s="120">
        <v>24.166666666666668</v>
      </c>
      <c r="I83" s="121">
        <v>22.727122374523614</v>
      </c>
      <c r="J83" s="122" t="s">
        <v>363</v>
      </c>
      <c r="K83" s="142" t="s">
        <v>336</v>
      </c>
      <c r="L83" s="124" t="s">
        <v>367</v>
      </c>
      <c r="M83" s="124" t="s">
        <v>358</v>
      </c>
    </row>
    <row r="84" spans="1:13" s="114" customFormat="1" ht="15.95" customHeight="1" x14ac:dyDescent="0.2">
      <c r="A84" s="104"/>
      <c r="B84" s="125" t="s">
        <v>70</v>
      </c>
      <c r="C84" s="116"/>
      <c r="D84" s="117"/>
      <c r="E84" s="118"/>
      <c r="F84" s="119"/>
      <c r="G84" s="120"/>
      <c r="H84" s="120"/>
      <c r="I84" s="121"/>
      <c r="J84" s="122"/>
      <c r="K84" s="123"/>
      <c r="L84" s="124"/>
      <c r="M84" s="126" t="s">
        <v>71</v>
      </c>
    </row>
    <row r="85" spans="1:13" s="114" customFormat="1" ht="15.95" customHeight="1" x14ac:dyDescent="0.2">
      <c r="A85" s="115">
        <v>11520102</v>
      </c>
      <c r="B85" s="144" t="s">
        <v>368</v>
      </c>
      <c r="C85" s="116" t="s">
        <v>369</v>
      </c>
      <c r="D85" s="117" t="s">
        <v>168</v>
      </c>
      <c r="E85" s="118" t="s">
        <v>370</v>
      </c>
      <c r="F85" s="119">
        <v>26.524904214559385</v>
      </c>
      <c r="G85" s="120">
        <v>21.833333333333332</v>
      </c>
      <c r="H85" s="120">
        <v>32.083333333333329</v>
      </c>
      <c r="I85" s="121">
        <v>25.31900670155802</v>
      </c>
      <c r="J85" s="122" t="s">
        <v>371</v>
      </c>
      <c r="K85" s="123" t="s">
        <v>171</v>
      </c>
      <c r="L85" s="124" t="s">
        <v>372</v>
      </c>
      <c r="M85" s="124" t="s">
        <v>373</v>
      </c>
    </row>
    <row r="86" spans="1:13" s="114" customFormat="1" ht="15.95" customHeight="1" x14ac:dyDescent="0.2">
      <c r="A86" s="127"/>
      <c r="B86" s="125" t="s">
        <v>72</v>
      </c>
      <c r="C86" s="116"/>
      <c r="D86" s="117"/>
      <c r="E86" s="118"/>
      <c r="F86" s="119"/>
      <c r="G86" s="120"/>
      <c r="H86" s="120"/>
      <c r="I86" s="121"/>
      <c r="J86" s="122"/>
      <c r="K86" s="123"/>
      <c r="L86" s="124"/>
      <c r="M86" s="126" t="s">
        <v>73</v>
      </c>
    </row>
    <row r="87" spans="1:13" s="114" customFormat="1" ht="15.95" customHeight="1" x14ac:dyDescent="0.2">
      <c r="A87" s="115">
        <v>11610101</v>
      </c>
      <c r="B87" s="116" t="s">
        <v>374</v>
      </c>
      <c r="C87" s="116"/>
      <c r="D87" s="117" t="s">
        <v>168</v>
      </c>
      <c r="E87" s="118" t="s">
        <v>169</v>
      </c>
      <c r="F87" s="119">
        <v>4.0212673611111116</v>
      </c>
      <c r="G87" s="120">
        <v>2.7122395833333335</v>
      </c>
      <c r="H87" s="120">
        <v>5.229166666666667</v>
      </c>
      <c r="I87" s="121">
        <v>3.9089365672393428</v>
      </c>
      <c r="J87" s="122" t="s">
        <v>170</v>
      </c>
      <c r="K87" s="123" t="s">
        <v>171</v>
      </c>
      <c r="L87" s="124"/>
      <c r="M87" s="124" t="s">
        <v>375</v>
      </c>
    </row>
    <row r="88" spans="1:13" s="114" customFormat="1" ht="15.95" customHeight="1" x14ac:dyDescent="0.2">
      <c r="A88" s="115">
        <v>11610201</v>
      </c>
      <c r="B88" s="116" t="s">
        <v>376</v>
      </c>
      <c r="C88" s="116"/>
      <c r="D88" s="117" t="s">
        <v>168</v>
      </c>
      <c r="E88" s="118" t="s">
        <v>169</v>
      </c>
      <c r="F88" s="119">
        <v>4.7925347222222214</v>
      </c>
      <c r="G88" s="120">
        <v>3.2669270833333335</v>
      </c>
      <c r="H88" s="120">
        <v>6.760416666666667</v>
      </c>
      <c r="I88" s="121">
        <v>4.4870650127806693</v>
      </c>
      <c r="J88" s="122" t="s">
        <v>170</v>
      </c>
      <c r="K88" s="123" t="s">
        <v>171</v>
      </c>
      <c r="L88" s="124"/>
      <c r="M88" s="124" t="s">
        <v>377</v>
      </c>
    </row>
    <row r="89" spans="1:13" s="114" customFormat="1" ht="15.95" customHeight="1" x14ac:dyDescent="0.2">
      <c r="A89" s="115">
        <v>11610401</v>
      </c>
      <c r="B89" s="116" t="s">
        <v>378</v>
      </c>
      <c r="C89" s="116"/>
      <c r="D89" s="117" t="s">
        <v>168</v>
      </c>
      <c r="E89" s="118" t="s">
        <v>169</v>
      </c>
      <c r="F89" s="119">
        <v>3.6844618055555558</v>
      </c>
      <c r="G89" s="120">
        <v>2.3059895833333335</v>
      </c>
      <c r="H89" s="120">
        <v>4.71875</v>
      </c>
      <c r="I89" s="121">
        <v>3.2447115680329</v>
      </c>
      <c r="J89" s="122" t="s">
        <v>170</v>
      </c>
      <c r="K89" s="123" t="s">
        <v>171</v>
      </c>
      <c r="L89" s="124"/>
      <c r="M89" s="124" t="s">
        <v>379</v>
      </c>
    </row>
    <row r="90" spans="1:13" s="114" customFormat="1" ht="15.95" customHeight="1" x14ac:dyDescent="0.2">
      <c r="A90" s="115">
        <v>11610501</v>
      </c>
      <c r="B90" s="116" t="s">
        <v>380</v>
      </c>
      <c r="C90" s="116"/>
      <c r="D90" s="117" t="s">
        <v>168</v>
      </c>
      <c r="E90" s="118" t="s">
        <v>169</v>
      </c>
      <c r="F90" s="119">
        <v>4.2434210526315779</v>
      </c>
      <c r="G90" s="120">
        <v>2.7526041666666665</v>
      </c>
      <c r="H90" s="120">
        <v>5.895833333333333</v>
      </c>
      <c r="I90" s="121">
        <v>4.1628389857827699</v>
      </c>
      <c r="J90" s="122" t="s">
        <v>170</v>
      </c>
      <c r="K90" s="123" t="s">
        <v>171</v>
      </c>
      <c r="L90" s="124"/>
      <c r="M90" s="124" t="s">
        <v>381</v>
      </c>
    </row>
    <row r="91" spans="1:13" s="114" customFormat="1" ht="15.95" customHeight="1" x14ac:dyDescent="0.2">
      <c r="A91" s="115">
        <v>11610601</v>
      </c>
      <c r="B91" s="116" t="s">
        <v>382</v>
      </c>
      <c r="C91" s="116"/>
      <c r="D91" s="117" t="s">
        <v>168</v>
      </c>
      <c r="E91" s="118" t="s">
        <v>169</v>
      </c>
      <c r="F91" s="119">
        <v>5.0008680555555562</v>
      </c>
      <c r="G91" s="120">
        <v>4.0859375</v>
      </c>
      <c r="H91" s="120">
        <v>5.3125</v>
      </c>
      <c r="I91" s="121">
        <v>4.8631474830860784</v>
      </c>
      <c r="J91" s="122" t="s">
        <v>170</v>
      </c>
      <c r="K91" s="123" t="s">
        <v>171</v>
      </c>
      <c r="L91" s="124"/>
      <c r="M91" s="124" t="s">
        <v>383</v>
      </c>
    </row>
    <row r="92" spans="1:13" s="114" customFormat="1" ht="15.95" customHeight="1" x14ac:dyDescent="0.2">
      <c r="A92" s="115">
        <v>11610602</v>
      </c>
      <c r="B92" s="116" t="s">
        <v>384</v>
      </c>
      <c r="C92" s="116"/>
      <c r="D92" s="117" t="s">
        <v>162</v>
      </c>
      <c r="E92" s="118" t="s">
        <v>169</v>
      </c>
      <c r="F92" s="119">
        <v>5.1875000000000009</v>
      </c>
      <c r="G92" s="120">
        <v>4.24609375</v>
      </c>
      <c r="H92" s="120">
        <v>5.84375</v>
      </c>
      <c r="I92" s="121">
        <v>5.0733727047235879</v>
      </c>
      <c r="J92" s="122" t="s">
        <v>170</v>
      </c>
      <c r="K92" s="123" t="s">
        <v>163</v>
      </c>
      <c r="L92" s="124"/>
      <c r="M92" s="124" t="s">
        <v>385</v>
      </c>
    </row>
    <row r="93" spans="1:13" s="114" customFormat="1" ht="15.95" customHeight="1" x14ac:dyDescent="0.2">
      <c r="A93" s="115">
        <v>11610701</v>
      </c>
      <c r="B93" s="116" t="s">
        <v>386</v>
      </c>
      <c r="C93" s="116"/>
      <c r="D93" s="117" t="s">
        <v>162</v>
      </c>
      <c r="E93" s="118" t="s">
        <v>169</v>
      </c>
      <c r="F93" s="119">
        <v>7.5364583333333348</v>
      </c>
      <c r="G93" s="120">
        <v>5.604166666666667</v>
      </c>
      <c r="H93" s="120">
        <v>9.7708333333333339</v>
      </c>
      <c r="I93" s="121">
        <v>7.2619159119859553</v>
      </c>
      <c r="J93" s="122" t="s">
        <v>170</v>
      </c>
      <c r="K93" s="123" t="s">
        <v>163</v>
      </c>
      <c r="L93" s="124"/>
      <c r="M93" s="124" t="s">
        <v>387</v>
      </c>
    </row>
    <row r="94" spans="1:13" s="114" customFormat="1" ht="15.95" customHeight="1" x14ac:dyDescent="0.2">
      <c r="A94" s="115">
        <v>11610801</v>
      </c>
      <c r="B94" s="116" t="s">
        <v>388</v>
      </c>
      <c r="C94" s="116"/>
      <c r="D94" s="117" t="s">
        <v>162</v>
      </c>
      <c r="E94" s="118" t="s">
        <v>169</v>
      </c>
      <c r="F94" s="119">
        <v>9.7786458333333304</v>
      </c>
      <c r="G94" s="120">
        <v>6.104166666666667</v>
      </c>
      <c r="H94" s="120">
        <v>13.8125</v>
      </c>
      <c r="I94" s="121">
        <v>9.0743485619110196</v>
      </c>
      <c r="J94" s="122" t="s">
        <v>170</v>
      </c>
      <c r="K94" s="123" t="s">
        <v>163</v>
      </c>
      <c r="L94" s="124"/>
      <c r="M94" s="124" t="s">
        <v>389</v>
      </c>
    </row>
    <row r="95" spans="1:13" s="114" customFormat="1" ht="15.95" customHeight="1" x14ac:dyDescent="0.2">
      <c r="A95" s="115">
        <v>11610802</v>
      </c>
      <c r="B95" s="116" t="s">
        <v>390</v>
      </c>
      <c r="C95" s="116"/>
      <c r="D95" s="117" t="s">
        <v>168</v>
      </c>
      <c r="E95" s="118" t="s">
        <v>169</v>
      </c>
      <c r="F95" s="119">
        <v>9.2981770833333339</v>
      </c>
      <c r="G95" s="120">
        <v>5.7578125</v>
      </c>
      <c r="H95" s="120">
        <v>14.104166666666666</v>
      </c>
      <c r="I95" s="121">
        <v>8.7167995092750115</v>
      </c>
      <c r="J95" s="122" t="s">
        <v>170</v>
      </c>
      <c r="K95" s="123" t="s">
        <v>171</v>
      </c>
      <c r="L95" s="124"/>
      <c r="M95" s="124" t="s">
        <v>391</v>
      </c>
    </row>
    <row r="96" spans="1:13" s="114" customFormat="1" ht="15.95" customHeight="1" x14ac:dyDescent="0.2">
      <c r="A96" s="115">
        <v>11610901</v>
      </c>
      <c r="B96" s="116" t="s">
        <v>392</v>
      </c>
      <c r="C96" s="116"/>
      <c r="D96" s="117" t="s">
        <v>162</v>
      </c>
      <c r="E96" s="118" t="s">
        <v>169</v>
      </c>
      <c r="F96" s="119">
        <v>3.5978298611111104</v>
      </c>
      <c r="G96" s="120">
        <v>2.2981770833333335</v>
      </c>
      <c r="H96" s="120">
        <v>3.84375</v>
      </c>
      <c r="I96" s="121">
        <v>3.3739579685521943</v>
      </c>
      <c r="J96" s="122" t="s">
        <v>170</v>
      </c>
      <c r="K96" s="123" t="s">
        <v>163</v>
      </c>
      <c r="L96" s="124"/>
      <c r="M96" s="124" t="s">
        <v>393</v>
      </c>
    </row>
    <row r="97" spans="1:13" s="114" customFormat="1" ht="15.95" customHeight="1" x14ac:dyDescent="0.2">
      <c r="A97" s="115">
        <v>11611002</v>
      </c>
      <c r="B97" s="141" t="s">
        <v>394</v>
      </c>
      <c r="C97" s="116"/>
      <c r="D97" s="117" t="s">
        <v>162</v>
      </c>
      <c r="E97" s="118" t="s">
        <v>169</v>
      </c>
      <c r="F97" s="119">
        <v>4.0642361111111107</v>
      </c>
      <c r="G97" s="120">
        <v>2.94921875</v>
      </c>
      <c r="H97" s="120">
        <v>4.53125</v>
      </c>
      <c r="I97" s="121">
        <v>3.7186338387290458</v>
      </c>
      <c r="J97" s="122" t="s">
        <v>170</v>
      </c>
      <c r="K97" s="123" t="s">
        <v>163</v>
      </c>
      <c r="L97" s="124"/>
      <c r="M97" s="124" t="s">
        <v>395</v>
      </c>
    </row>
    <row r="98" spans="1:13" s="114" customFormat="1" ht="15.95" customHeight="1" x14ac:dyDescent="0.2">
      <c r="A98" s="115">
        <v>11611301</v>
      </c>
      <c r="B98" s="116" t="s">
        <v>396</v>
      </c>
      <c r="C98" s="116"/>
      <c r="D98" s="117" t="s">
        <v>168</v>
      </c>
      <c r="E98" s="118" t="s">
        <v>169</v>
      </c>
      <c r="F98" s="119">
        <v>8.3172743055555571</v>
      </c>
      <c r="G98" s="120">
        <v>4.8359375</v>
      </c>
      <c r="H98" s="120">
        <v>10.833333333333334</v>
      </c>
      <c r="I98" s="121">
        <v>8.3308353440003682</v>
      </c>
      <c r="J98" s="122" t="s">
        <v>170</v>
      </c>
      <c r="K98" s="123" t="s">
        <v>171</v>
      </c>
      <c r="L98" s="124"/>
      <c r="M98" s="124" t="s">
        <v>397</v>
      </c>
    </row>
    <row r="99" spans="1:13" s="114" customFormat="1" ht="15.95" customHeight="1" x14ac:dyDescent="0.2">
      <c r="A99" s="132"/>
      <c r="B99" s="125" t="s">
        <v>74</v>
      </c>
      <c r="C99" s="116"/>
      <c r="D99" s="117"/>
      <c r="E99" s="118"/>
      <c r="F99" s="119"/>
      <c r="G99" s="120"/>
      <c r="H99" s="120"/>
      <c r="I99" s="121"/>
      <c r="J99" s="122"/>
      <c r="K99" s="123"/>
      <c r="L99" s="124"/>
      <c r="M99" s="126" t="s">
        <v>398</v>
      </c>
    </row>
    <row r="100" spans="1:13" s="114" customFormat="1" ht="15.95" customHeight="1" x14ac:dyDescent="0.2">
      <c r="A100" s="115">
        <v>11620202</v>
      </c>
      <c r="B100" s="116" t="s">
        <v>399</v>
      </c>
      <c r="C100" s="116"/>
      <c r="D100" s="117" t="s">
        <v>400</v>
      </c>
      <c r="E100" s="118" t="s">
        <v>169</v>
      </c>
      <c r="F100" s="119">
        <v>26.934959349593502</v>
      </c>
      <c r="G100" s="120">
        <v>22.488888888888891</v>
      </c>
      <c r="H100" s="120">
        <v>27.416666666666668</v>
      </c>
      <c r="I100" s="121">
        <v>25.974453099506675</v>
      </c>
      <c r="J100" s="122" t="s">
        <v>170</v>
      </c>
      <c r="K100" s="123" t="s">
        <v>401</v>
      </c>
      <c r="L100" s="124"/>
      <c r="M100" s="124" t="s">
        <v>402</v>
      </c>
    </row>
    <row r="101" spans="1:13" s="114" customFormat="1" ht="15.95" customHeight="1" x14ac:dyDescent="0.2">
      <c r="A101" s="115">
        <v>11620301</v>
      </c>
      <c r="B101" s="133" t="s">
        <v>403</v>
      </c>
      <c r="C101" s="133"/>
      <c r="D101" s="134" t="s">
        <v>162</v>
      </c>
      <c r="E101" s="135" t="s">
        <v>143</v>
      </c>
      <c r="F101" s="491">
        <v>24.05</v>
      </c>
      <c r="G101" s="492">
        <v>11.80952380952381</v>
      </c>
      <c r="H101" s="492">
        <v>26.466666666666669</v>
      </c>
      <c r="I101" s="493">
        <v>21.519203475197088</v>
      </c>
      <c r="J101" s="136" t="s">
        <v>144</v>
      </c>
      <c r="K101" s="137" t="s">
        <v>163</v>
      </c>
      <c r="L101" s="138"/>
      <c r="M101" s="138" t="s">
        <v>404</v>
      </c>
    </row>
    <row r="102" spans="1:13" s="114" customFormat="1" ht="16.899999999999999" customHeight="1" x14ac:dyDescent="0.2">
      <c r="A102" s="104"/>
      <c r="B102" s="125" t="s">
        <v>76</v>
      </c>
      <c r="C102" s="116"/>
      <c r="D102" s="117"/>
      <c r="E102" s="118"/>
      <c r="F102" s="119"/>
      <c r="G102" s="120"/>
      <c r="H102" s="120"/>
      <c r="I102" s="121"/>
      <c r="J102" s="122"/>
      <c r="K102" s="123"/>
      <c r="L102" s="124"/>
      <c r="M102" s="126" t="s">
        <v>77</v>
      </c>
    </row>
    <row r="103" spans="1:13" s="114" customFormat="1" ht="16.899999999999999" customHeight="1" x14ac:dyDescent="0.2">
      <c r="A103" s="115">
        <v>11630101</v>
      </c>
      <c r="B103" s="116" t="s">
        <v>405</v>
      </c>
      <c r="C103" s="116"/>
      <c r="D103" s="117" t="s">
        <v>168</v>
      </c>
      <c r="E103" s="118" t="s">
        <v>169</v>
      </c>
      <c r="F103" s="119">
        <v>61.795833333333341</v>
      </c>
      <c r="G103" s="120">
        <v>51.608974358974365</v>
      </c>
      <c r="H103" s="120">
        <v>80</v>
      </c>
      <c r="I103" s="121">
        <v>62.289509504641323</v>
      </c>
      <c r="J103" s="122" t="s">
        <v>170</v>
      </c>
      <c r="K103" s="123" t="s">
        <v>171</v>
      </c>
      <c r="L103" s="124"/>
      <c r="M103" s="124" t="s">
        <v>406</v>
      </c>
    </row>
    <row r="104" spans="1:13" s="114" customFormat="1" ht="16.899999999999999" customHeight="1" x14ac:dyDescent="0.2">
      <c r="A104" s="115">
        <v>11630201</v>
      </c>
      <c r="B104" s="116" t="s">
        <v>407</v>
      </c>
      <c r="C104" s="116"/>
      <c r="D104" s="117" t="s">
        <v>168</v>
      </c>
      <c r="E104" s="118" t="s">
        <v>169</v>
      </c>
      <c r="F104" s="119">
        <v>28.096354166666668</v>
      </c>
      <c r="G104" s="120">
        <v>18.453125</v>
      </c>
      <c r="H104" s="120">
        <v>35.821428571428577</v>
      </c>
      <c r="I104" s="121">
        <v>24.667623748394391</v>
      </c>
      <c r="J104" s="122" t="s">
        <v>170</v>
      </c>
      <c r="K104" s="123" t="s">
        <v>171</v>
      </c>
      <c r="L104" s="124"/>
      <c r="M104" s="124" t="s">
        <v>408</v>
      </c>
    </row>
    <row r="105" spans="1:13" s="114" customFormat="1" ht="16.899999999999999" customHeight="1" x14ac:dyDescent="0.2">
      <c r="A105" s="115">
        <v>11630403</v>
      </c>
      <c r="B105" s="116" t="s">
        <v>2790</v>
      </c>
      <c r="C105" s="116"/>
      <c r="D105" s="117" t="s">
        <v>168</v>
      </c>
      <c r="E105" s="118" t="s">
        <v>2789</v>
      </c>
      <c r="F105" s="119">
        <v>10.268719806763281</v>
      </c>
      <c r="G105" s="120">
        <v>10.657407407407407</v>
      </c>
      <c r="H105" s="120">
        <v>14.958333333333334</v>
      </c>
      <c r="I105" s="121">
        <v>10.961630375924726</v>
      </c>
      <c r="J105" s="122" t="s">
        <v>543</v>
      </c>
      <c r="K105" s="123" t="s">
        <v>171</v>
      </c>
      <c r="L105" s="124"/>
      <c r="M105" s="124" t="s">
        <v>2791</v>
      </c>
    </row>
    <row r="106" spans="1:13" s="114" customFormat="1" ht="16.899999999999999" customHeight="1" x14ac:dyDescent="0.2">
      <c r="A106" s="115">
        <v>11630501</v>
      </c>
      <c r="B106" s="116" t="s">
        <v>409</v>
      </c>
      <c r="C106" s="116"/>
      <c r="D106" s="117" t="s">
        <v>168</v>
      </c>
      <c r="E106" s="118" t="s">
        <v>169</v>
      </c>
      <c r="F106" s="119">
        <v>61.240112994350284</v>
      </c>
      <c r="G106" s="120">
        <v>50.871794871794869</v>
      </c>
      <c r="H106" s="120">
        <v>80</v>
      </c>
      <c r="I106" s="121">
        <v>62.627107042839953</v>
      </c>
      <c r="J106" s="122" t="s">
        <v>170</v>
      </c>
      <c r="K106" s="123" t="s">
        <v>171</v>
      </c>
      <c r="L106" s="124"/>
      <c r="M106" s="124" t="s">
        <v>410</v>
      </c>
    </row>
    <row r="107" spans="1:13" s="114" customFormat="1" ht="16.899999999999999" customHeight="1" x14ac:dyDescent="0.2">
      <c r="A107" s="115">
        <v>11630601</v>
      </c>
      <c r="B107" s="116" t="s">
        <v>411</v>
      </c>
      <c r="C107" s="116"/>
      <c r="D107" s="117" t="s">
        <v>168</v>
      </c>
      <c r="E107" s="118" t="s">
        <v>169</v>
      </c>
      <c r="F107" s="119">
        <v>38.132051282051279</v>
      </c>
      <c r="G107" s="120">
        <v>39.44444444444445</v>
      </c>
      <c r="H107" s="120">
        <v>47.714285714285722</v>
      </c>
      <c r="I107" s="121">
        <v>39.213868946843213</v>
      </c>
      <c r="J107" s="122" t="s">
        <v>170</v>
      </c>
      <c r="K107" s="123" t="s">
        <v>171</v>
      </c>
      <c r="L107" s="124"/>
      <c r="M107" s="124" t="s">
        <v>412</v>
      </c>
    </row>
    <row r="108" spans="1:13" s="114" customFormat="1" ht="16.899999999999999" customHeight="1" x14ac:dyDescent="0.2">
      <c r="A108" s="115">
        <v>11630801</v>
      </c>
      <c r="B108" s="141" t="s">
        <v>413</v>
      </c>
      <c r="C108" s="116"/>
      <c r="D108" s="117" t="s">
        <v>168</v>
      </c>
      <c r="E108" s="118" t="s">
        <v>169</v>
      </c>
      <c r="F108" s="119">
        <v>56.921957671957671</v>
      </c>
      <c r="G108" s="120">
        <v>53.333333333333336</v>
      </c>
      <c r="H108" s="120">
        <v>80</v>
      </c>
      <c r="I108" s="121">
        <v>59.298854138922728</v>
      </c>
      <c r="J108" s="122" t="s">
        <v>170</v>
      </c>
      <c r="K108" s="123" t="s">
        <v>171</v>
      </c>
      <c r="L108" s="124"/>
      <c r="M108" s="124" t="s">
        <v>414</v>
      </c>
    </row>
    <row r="109" spans="1:13" s="114" customFormat="1" ht="16.899999999999999" customHeight="1" x14ac:dyDescent="0.2">
      <c r="A109" s="104"/>
      <c r="B109" s="125" t="s">
        <v>80</v>
      </c>
      <c r="C109" s="116"/>
      <c r="D109" s="117"/>
      <c r="E109" s="118"/>
      <c r="F109" s="119"/>
      <c r="G109" s="120"/>
      <c r="H109" s="120"/>
      <c r="I109" s="121"/>
      <c r="J109" s="122"/>
      <c r="K109" s="123"/>
      <c r="L109" s="124"/>
      <c r="M109" s="126" t="s">
        <v>81</v>
      </c>
    </row>
    <row r="110" spans="1:13" s="114" customFormat="1" ht="16.899999999999999" customHeight="1" x14ac:dyDescent="0.2">
      <c r="A110" s="115">
        <v>11710101</v>
      </c>
      <c r="B110" s="116" t="s">
        <v>415</v>
      </c>
      <c r="C110" s="116"/>
      <c r="D110" s="117" t="s">
        <v>168</v>
      </c>
      <c r="E110" s="118" t="s">
        <v>169</v>
      </c>
      <c r="F110" s="119">
        <v>5.0754385964912281</v>
      </c>
      <c r="G110" s="120">
        <v>3.4700520833333335</v>
      </c>
      <c r="H110" s="120">
        <v>6.770833333333333</v>
      </c>
      <c r="I110" s="121">
        <v>4.8201216302130838</v>
      </c>
      <c r="J110" s="122" t="s">
        <v>170</v>
      </c>
      <c r="K110" s="123" t="s">
        <v>171</v>
      </c>
      <c r="L110" s="124"/>
      <c r="M110" s="124" t="s">
        <v>416</v>
      </c>
    </row>
    <row r="111" spans="1:13" s="114" customFormat="1" ht="16.899999999999999" customHeight="1" x14ac:dyDescent="0.2">
      <c r="A111" s="115">
        <v>11710102</v>
      </c>
      <c r="B111" s="116" t="s">
        <v>1672</v>
      </c>
      <c r="C111" s="116"/>
      <c r="D111" s="117" t="s">
        <v>168</v>
      </c>
      <c r="E111" s="118" t="s">
        <v>169</v>
      </c>
      <c r="F111" s="119">
        <v>3.9118421052631582</v>
      </c>
      <c r="G111" s="120">
        <v>2.25390625</v>
      </c>
      <c r="H111" s="120">
        <v>5.375</v>
      </c>
      <c r="I111" s="121">
        <v>3.6287556254309727</v>
      </c>
      <c r="J111" s="122" t="s">
        <v>170</v>
      </c>
      <c r="K111" s="123" t="s">
        <v>171</v>
      </c>
      <c r="L111" s="124"/>
      <c r="M111" s="124" t="s">
        <v>417</v>
      </c>
    </row>
    <row r="112" spans="1:13" s="114" customFormat="1" ht="16.899999999999999" customHeight="1" x14ac:dyDescent="0.2">
      <c r="A112" s="115">
        <v>11730201</v>
      </c>
      <c r="B112" s="116" t="s">
        <v>420</v>
      </c>
      <c r="C112" s="116"/>
      <c r="D112" s="117" t="s">
        <v>168</v>
      </c>
      <c r="E112" s="118" t="s">
        <v>421</v>
      </c>
      <c r="F112" s="119">
        <v>3.8004385964912282</v>
      </c>
      <c r="G112" s="120">
        <v>2.5143229166666665</v>
      </c>
      <c r="H112" s="120">
        <v>3.6145833333333335</v>
      </c>
      <c r="I112" s="121">
        <v>3.1870449149933244</v>
      </c>
      <c r="J112" s="122" t="s">
        <v>170</v>
      </c>
      <c r="K112" s="123" t="s">
        <v>171</v>
      </c>
      <c r="L112" s="124"/>
      <c r="M112" s="124" t="s">
        <v>422</v>
      </c>
    </row>
    <row r="113" spans="1:13" s="114" customFormat="1" ht="16.899999999999999" customHeight="1" x14ac:dyDescent="0.2">
      <c r="A113" s="115">
        <v>11730202</v>
      </c>
      <c r="B113" s="116" t="s">
        <v>418</v>
      </c>
      <c r="C113" s="116"/>
      <c r="D113" s="117" t="s">
        <v>162</v>
      </c>
      <c r="E113" s="118" t="s">
        <v>169</v>
      </c>
      <c r="F113" s="119">
        <v>3.6333333333333333</v>
      </c>
      <c r="G113" s="120">
        <v>2.87109375</v>
      </c>
      <c r="H113" s="120">
        <v>3.8229166666666665</v>
      </c>
      <c r="I113" s="121">
        <v>3.2831848459818205</v>
      </c>
      <c r="J113" s="122" t="s">
        <v>170</v>
      </c>
      <c r="K113" s="123" t="s">
        <v>163</v>
      </c>
      <c r="L113" s="124"/>
      <c r="M113" s="124" t="s">
        <v>419</v>
      </c>
    </row>
    <row r="114" spans="1:13" s="114" customFormat="1" ht="16.149999999999999" customHeight="1" x14ac:dyDescent="0.2">
      <c r="A114" s="115">
        <v>11730301</v>
      </c>
      <c r="B114" s="116" t="s">
        <v>423</v>
      </c>
      <c r="C114" s="116"/>
      <c r="D114" s="117" t="s">
        <v>168</v>
      </c>
      <c r="E114" s="118" t="s">
        <v>169</v>
      </c>
      <c r="F114" s="119">
        <v>21.039473684210527</v>
      </c>
      <c r="G114" s="120">
        <v>12.307291666666666</v>
      </c>
      <c r="H114" s="120">
        <v>20.645833333333332</v>
      </c>
      <c r="I114" s="121">
        <v>17.739677037792475</v>
      </c>
      <c r="J114" s="122" t="s">
        <v>170</v>
      </c>
      <c r="K114" s="123" t="s">
        <v>171</v>
      </c>
      <c r="L114" s="124"/>
      <c r="M114" s="124" t="s">
        <v>424</v>
      </c>
    </row>
    <row r="115" spans="1:13" s="114" customFormat="1" ht="16.149999999999999" customHeight="1" x14ac:dyDescent="0.2">
      <c r="A115" s="115">
        <v>11730302</v>
      </c>
      <c r="B115" s="141" t="s">
        <v>425</v>
      </c>
      <c r="C115" s="116"/>
      <c r="D115" s="117" t="s">
        <v>162</v>
      </c>
      <c r="E115" s="118" t="s">
        <v>169</v>
      </c>
      <c r="F115" s="119">
        <v>21.962280701754384</v>
      </c>
      <c r="G115" s="120">
        <v>13.2421875</v>
      </c>
      <c r="H115" s="120">
        <v>20.729166666666668</v>
      </c>
      <c r="I115" s="121">
        <v>18.632357116352384</v>
      </c>
      <c r="J115" s="122" t="s">
        <v>170</v>
      </c>
      <c r="K115" s="123" t="s">
        <v>163</v>
      </c>
      <c r="L115" s="124"/>
      <c r="M115" s="124" t="s">
        <v>426</v>
      </c>
    </row>
    <row r="116" spans="1:13" s="114" customFormat="1" ht="16.149999999999999" customHeight="1" x14ac:dyDescent="0.2">
      <c r="A116" s="115">
        <v>11710201</v>
      </c>
      <c r="B116" s="116" t="s">
        <v>427</v>
      </c>
      <c r="C116" s="116"/>
      <c r="D116" s="117" t="s">
        <v>168</v>
      </c>
      <c r="E116" s="118" t="s">
        <v>169</v>
      </c>
      <c r="F116" s="119">
        <v>6.0728070175438598</v>
      </c>
      <c r="G116" s="120">
        <v>2.5455729166666665</v>
      </c>
      <c r="H116" s="120">
        <v>9.5625</v>
      </c>
      <c r="I116" s="121">
        <v>5.8691226077126011</v>
      </c>
      <c r="J116" s="122" t="s">
        <v>170</v>
      </c>
      <c r="K116" s="123" t="s">
        <v>171</v>
      </c>
      <c r="L116" s="124"/>
      <c r="M116" s="124" t="s">
        <v>428</v>
      </c>
    </row>
    <row r="117" spans="1:13" s="114" customFormat="1" ht="16.899999999999999" customHeight="1" x14ac:dyDescent="0.2">
      <c r="A117" s="115">
        <v>11710301</v>
      </c>
      <c r="B117" s="116" t="s">
        <v>429</v>
      </c>
      <c r="C117" s="116"/>
      <c r="D117" s="117" t="s">
        <v>168</v>
      </c>
      <c r="E117" s="118" t="s">
        <v>169</v>
      </c>
      <c r="F117" s="119">
        <v>3.6052631578947367</v>
      </c>
      <c r="G117" s="120">
        <v>1.8997395833333333</v>
      </c>
      <c r="H117" s="120">
        <v>6.75</v>
      </c>
      <c r="I117" s="121">
        <v>3.3606652921627571</v>
      </c>
      <c r="J117" s="122" t="s">
        <v>170</v>
      </c>
      <c r="K117" s="123" t="s">
        <v>171</v>
      </c>
      <c r="L117" s="124"/>
      <c r="M117" s="124" t="s">
        <v>430</v>
      </c>
    </row>
    <row r="118" spans="1:13" s="114" customFormat="1" ht="16.899999999999999" customHeight="1" x14ac:dyDescent="0.2">
      <c r="A118" s="115">
        <v>11710401</v>
      </c>
      <c r="B118" s="116" t="s">
        <v>431</v>
      </c>
      <c r="C118" s="116"/>
      <c r="D118" s="117" t="s">
        <v>168</v>
      </c>
      <c r="E118" s="118" t="s">
        <v>169</v>
      </c>
      <c r="F118" s="119">
        <v>20.151315789473681</v>
      </c>
      <c r="G118" s="120">
        <v>14.6171875</v>
      </c>
      <c r="H118" s="120">
        <v>24.541666666666668</v>
      </c>
      <c r="I118" s="121">
        <v>17.950666548455441</v>
      </c>
      <c r="J118" s="122" t="s">
        <v>170</v>
      </c>
      <c r="K118" s="123" t="s">
        <v>171</v>
      </c>
      <c r="L118" s="124"/>
      <c r="M118" s="124" t="s">
        <v>432</v>
      </c>
    </row>
    <row r="119" spans="1:13" s="114" customFormat="1" ht="15.95" customHeight="1" x14ac:dyDescent="0.2">
      <c r="A119" s="115">
        <v>11710501</v>
      </c>
      <c r="B119" s="116" t="s">
        <v>433</v>
      </c>
      <c r="C119" s="116"/>
      <c r="D119" s="117" t="s">
        <v>168</v>
      </c>
      <c r="E119" s="118" t="s">
        <v>169</v>
      </c>
      <c r="F119" s="119">
        <v>11.135526315789475</v>
      </c>
      <c r="G119" s="120">
        <v>5.259114583333333</v>
      </c>
      <c r="H119" s="120">
        <v>14.375</v>
      </c>
      <c r="I119" s="121">
        <v>9.6643671993986384</v>
      </c>
      <c r="J119" s="122" t="s">
        <v>170</v>
      </c>
      <c r="K119" s="123" t="s">
        <v>171</v>
      </c>
      <c r="L119" s="124"/>
      <c r="M119" s="124" t="s">
        <v>434</v>
      </c>
    </row>
    <row r="120" spans="1:13" s="114" customFormat="1" ht="15.95" customHeight="1" x14ac:dyDescent="0.2">
      <c r="A120" s="115">
        <v>11710601</v>
      </c>
      <c r="B120" s="116" t="s">
        <v>435</v>
      </c>
      <c r="C120" s="116"/>
      <c r="D120" s="117" t="s">
        <v>168</v>
      </c>
      <c r="E120" s="118" t="s">
        <v>169</v>
      </c>
      <c r="F120" s="119">
        <v>22.982456140350877</v>
      </c>
      <c r="G120" s="120">
        <v>9.9557291666666661</v>
      </c>
      <c r="H120" s="120">
        <v>24.958333333333332</v>
      </c>
      <c r="I120" s="121">
        <v>20.470256645358567</v>
      </c>
      <c r="J120" s="122" t="s">
        <v>170</v>
      </c>
      <c r="K120" s="123" t="s">
        <v>171</v>
      </c>
      <c r="L120" s="124"/>
      <c r="M120" s="124" t="s">
        <v>436</v>
      </c>
    </row>
    <row r="121" spans="1:13" s="114" customFormat="1" ht="15.95" customHeight="1" x14ac:dyDescent="0.2">
      <c r="A121" s="115">
        <v>11711001</v>
      </c>
      <c r="B121" s="116" t="s">
        <v>438</v>
      </c>
      <c r="C121" s="116"/>
      <c r="D121" s="117" t="s">
        <v>168</v>
      </c>
      <c r="E121" s="118" t="s">
        <v>169</v>
      </c>
      <c r="F121" s="119">
        <v>6.0557017543859653</v>
      </c>
      <c r="G121" s="120">
        <v>4.143229166666667</v>
      </c>
      <c r="H121" s="120">
        <v>8.3541666666666661</v>
      </c>
      <c r="I121" s="121">
        <v>5.5033537859531485</v>
      </c>
      <c r="J121" s="122" t="s">
        <v>170</v>
      </c>
      <c r="K121" s="123" t="s">
        <v>171</v>
      </c>
      <c r="L121" s="124"/>
      <c r="M121" s="124" t="s">
        <v>439</v>
      </c>
    </row>
    <row r="122" spans="1:13" s="114" customFormat="1" ht="15.95" customHeight="1" x14ac:dyDescent="0.2">
      <c r="A122" s="115">
        <v>11711002</v>
      </c>
      <c r="B122" s="116" t="s">
        <v>440</v>
      </c>
      <c r="C122" s="116"/>
      <c r="D122" s="117" t="s">
        <v>168</v>
      </c>
      <c r="E122" s="118" t="s">
        <v>169</v>
      </c>
      <c r="F122" s="119">
        <v>5.4486842105263156</v>
      </c>
      <c r="G122" s="120">
        <v>4.00390625</v>
      </c>
      <c r="H122" s="120">
        <v>8.2291666666666661</v>
      </c>
      <c r="I122" s="121">
        <v>5.100785028489577</v>
      </c>
      <c r="J122" s="122" t="s">
        <v>170</v>
      </c>
      <c r="K122" s="123" t="s">
        <v>171</v>
      </c>
      <c r="L122" s="124"/>
      <c r="M122" s="124" t="s">
        <v>437</v>
      </c>
    </row>
    <row r="123" spans="1:13" s="114" customFormat="1" ht="15.95" customHeight="1" x14ac:dyDescent="0.2">
      <c r="A123" s="115">
        <v>11711101</v>
      </c>
      <c r="B123" s="116" t="s">
        <v>441</v>
      </c>
      <c r="C123" s="116"/>
      <c r="D123" s="117" t="s">
        <v>168</v>
      </c>
      <c r="E123" s="118" t="s">
        <v>169</v>
      </c>
      <c r="F123" s="119">
        <v>7.6960526315789473</v>
      </c>
      <c r="G123" s="120">
        <v>2.0065104166666665</v>
      </c>
      <c r="H123" s="120">
        <v>11.104166666666666</v>
      </c>
      <c r="I123" s="121">
        <v>6.7249372456318879</v>
      </c>
      <c r="J123" s="122" t="s">
        <v>170</v>
      </c>
      <c r="K123" s="123" t="s">
        <v>171</v>
      </c>
      <c r="L123" s="124"/>
      <c r="M123" s="124" t="s">
        <v>442</v>
      </c>
    </row>
    <row r="124" spans="1:13" s="114" customFormat="1" ht="15.95" customHeight="1" x14ac:dyDescent="0.2">
      <c r="A124" s="115">
        <v>11711201</v>
      </c>
      <c r="B124" s="116" t="s">
        <v>444</v>
      </c>
      <c r="C124" s="116"/>
      <c r="D124" s="117" t="s">
        <v>168</v>
      </c>
      <c r="E124" s="118" t="s">
        <v>169</v>
      </c>
      <c r="F124" s="119">
        <v>4.4197368421052641</v>
      </c>
      <c r="G124" s="120">
        <v>2.30078125</v>
      </c>
      <c r="H124" s="120">
        <v>6.604166666666667</v>
      </c>
      <c r="I124" s="121">
        <v>4.475720081685413</v>
      </c>
      <c r="J124" s="122" t="s">
        <v>170</v>
      </c>
      <c r="K124" s="123" t="s">
        <v>171</v>
      </c>
      <c r="L124" s="124"/>
      <c r="M124" s="124" t="s">
        <v>443</v>
      </c>
    </row>
    <row r="125" spans="1:13" s="114" customFormat="1" ht="15.95" customHeight="1" x14ac:dyDescent="0.2">
      <c r="A125" s="115">
        <v>11711301</v>
      </c>
      <c r="B125" s="116" t="s">
        <v>445</v>
      </c>
      <c r="C125" s="116"/>
      <c r="D125" s="117" t="s">
        <v>168</v>
      </c>
      <c r="E125" s="118" t="s">
        <v>169</v>
      </c>
      <c r="F125" s="119">
        <v>3.5578947368421052</v>
      </c>
      <c r="G125" s="120">
        <v>2.1640625</v>
      </c>
      <c r="H125" s="120">
        <v>5.28125</v>
      </c>
      <c r="I125" s="121">
        <v>3.4781008045656434</v>
      </c>
      <c r="J125" s="122" t="s">
        <v>170</v>
      </c>
      <c r="K125" s="123" t="s">
        <v>171</v>
      </c>
      <c r="L125" s="124"/>
      <c r="M125" s="124" t="s">
        <v>446</v>
      </c>
    </row>
    <row r="126" spans="1:13" s="114" customFormat="1" ht="15.95" customHeight="1" x14ac:dyDescent="0.2">
      <c r="A126" s="115">
        <v>11711402</v>
      </c>
      <c r="B126" s="116" t="s">
        <v>1673</v>
      </c>
      <c r="C126" s="116"/>
      <c r="D126" s="117" t="s">
        <v>168</v>
      </c>
      <c r="E126" s="118" t="s">
        <v>169</v>
      </c>
      <c r="F126" s="119">
        <v>4.2609649122807012</v>
      </c>
      <c r="G126" s="120">
        <v>2.0416666666666665</v>
      </c>
      <c r="H126" s="120">
        <v>5.166666666666667</v>
      </c>
      <c r="I126" s="121">
        <v>3.8848543635823058</v>
      </c>
      <c r="J126" s="122" t="s">
        <v>170</v>
      </c>
      <c r="K126" s="123" t="s">
        <v>171</v>
      </c>
      <c r="L126" s="124"/>
      <c r="M126" s="124" t="s">
        <v>447</v>
      </c>
    </row>
    <row r="127" spans="1:13" s="114" customFormat="1" ht="15.95" customHeight="1" x14ac:dyDescent="0.2">
      <c r="A127" s="115">
        <v>11711501</v>
      </c>
      <c r="B127" s="116" t="s">
        <v>448</v>
      </c>
      <c r="C127" s="116"/>
      <c r="D127" s="117" t="s">
        <v>168</v>
      </c>
      <c r="E127" s="118" t="s">
        <v>169</v>
      </c>
      <c r="F127" s="119">
        <v>3.9706140350877202</v>
      </c>
      <c r="G127" s="120">
        <v>2.1744791666666665</v>
      </c>
      <c r="H127" s="120">
        <v>4.65625</v>
      </c>
      <c r="I127" s="121">
        <v>3.866988603159804</v>
      </c>
      <c r="J127" s="122" t="s">
        <v>170</v>
      </c>
      <c r="K127" s="123" t="s">
        <v>171</v>
      </c>
      <c r="L127" s="124"/>
      <c r="M127" s="124" t="s">
        <v>449</v>
      </c>
    </row>
    <row r="128" spans="1:13" s="114" customFormat="1" ht="15.95" customHeight="1" x14ac:dyDescent="0.2">
      <c r="A128" s="115">
        <v>11711601</v>
      </c>
      <c r="B128" s="116" t="s">
        <v>451</v>
      </c>
      <c r="C128" s="116"/>
      <c r="D128" s="117" t="s">
        <v>162</v>
      </c>
      <c r="E128" s="118" t="s">
        <v>169</v>
      </c>
      <c r="F128" s="119">
        <v>3.9776315789473689</v>
      </c>
      <c r="G128" s="120">
        <v>2.23046875</v>
      </c>
      <c r="H128" s="120">
        <v>4.677083333333333</v>
      </c>
      <c r="I128" s="121">
        <v>3.5809407004230702</v>
      </c>
      <c r="J128" s="122" t="s">
        <v>170</v>
      </c>
      <c r="K128" s="123" t="s">
        <v>163</v>
      </c>
      <c r="L128" s="124"/>
      <c r="M128" s="124" t="s">
        <v>450</v>
      </c>
    </row>
    <row r="129" spans="1:13" s="114" customFormat="1" ht="15.95" customHeight="1" x14ac:dyDescent="0.2">
      <c r="A129" s="115">
        <v>11750101</v>
      </c>
      <c r="B129" s="116" t="s">
        <v>452</v>
      </c>
      <c r="C129" s="116"/>
      <c r="D129" s="117" t="s">
        <v>168</v>
      </c>
      <c r="E129" s="118" t="s">
        <v>169</v>
      </c>
      <c r="F129" s="119">
        <v>3.7293859649122809</v>
      </c>
      <c r="G129" s="120">
        <v>1.9622395833333333</v>
      </c>
      <c r="H129" s="120">
        <v>3.0972222222222219</v>
      </c>
      <c r="I129" s="121">
        <v>3.1504061602422415</v>
      </c>
      <c r="J129" s="122" t="s">
        <v>170</v>
      </c>
      <c r="K129" s="123" t="s">
        <v>171</v>
      </c>
      <c r="L129" s="124"/>
      <c r="M129" s="124" t="s">
        <v>453</v>
      </c>
    </row>
    <row r="130" spans="1:13" s="114" customFormat="1" ht="15.95" customHeight="1" x14ac:dyDescent="0.2">
      <c r="A130" s="115">
        <v>11750102</v>
      </c>
      <c r="B130" s="133" t="s">
        <v>452</v>
      </c>
      <c r="C130" s="133"/>
      <c r="D130" s="134" t="s">
        <v>162</v>
      </c>
      <c r="E130" s="135" t="s">
        <v>169</v>
      </c>
      <c r="F130" s="491">
        <v>2.9991228070175442</v>
      </c>
      <c r="G130" s="492">
        <v>2.0040322580645165</v>
      </c>
      <c r="H130" s="492">
        <v>2.8888888888888888</v>
      </c>
      <c r="I130" s="493">
        <v>2.6827460392461044</v>
      </c>
      <c r="J130" s="136" t="s">
        <v>170</v>
      </c>
      <c r="K130" s="137" t="s">
        <v>163</v>
      </c>
      <c r="L130" s="138"/>
      <c r="M130" s="138" t="s">
        <v>453</v>
      </c>
    </row>
    <row r="131" spans="1:13" s="114" customFormat="1" ht="16.899999999999999" customHeight="1" x14ac:dyDescent="0.2">
      <c r="A131" s="104"/>
      <c r="B131" s="125" t="s">
        <v>454</v>
      </c>
      <c r="C131" s="116"/>
      <c r="D131" s="117"/>
      <c r="E131" s="118"/>
      <c r="F131" s="119"/>
      <c r="G131" s="120"/>
      <c r="H131" s="120"/>
      <c r="I131" s="121"/>
      <c r="J131" s="122"/>
      <c r="K131" s="123"/>
      <c r="L131" s="124"/>
      <c r="M131" s="126" t="s">
        <v>455</v>
      </c>
    </row>
    <row r="132" spans="1:13" s="114" customFormat="1" ht="16.899999999999999" customHeight="1" x14ac:dyDescent="0.2">
      <c r="A132" s="115">
        <v>11760401</v>
      </c>
      <c r="B132" s="116" t="s">
        <v>456</v>
      </c>
      <c r="C132" s="116" t="s">
        <v>457</v>
      </c>
      <c r="D132" s="117" t="s">
        <v>162</v>
      </c>
      <c r="E132" s="118" t="s">
        <v>458</v>
      </c>
      <c r="F132" s="119">
        <v>5.0416666666666661</v>
      </c>
      <c r="G132" s="120">
        <v>4.9976851851851851</v>
      </c>
      <c r="H132" s="120">
        <v>5.0277777777777786</v>
      </c>
      <c r="I132" s="121">
        <v>5.0274962635022193</v>
      </c>
      <c r="J132" s="122" t="s">
        <v>459</v>
      </c>
      <c r="K132" s="123" t="s">
        <v>163</v>
      </c>
      <c r="L132" s="124" t="s">
        <v>195</v>
      </c>
      <c r="M132" s="124" t="s">
        <v>455</v>
      </c>
    </row>
    <row r="133" spans="1:13" s="114" customFormat="1" ht="16.149999999999999" customHeight="1" x14ac:dyDescent="0.2">
      <c r="A133" s="127"/>
      <c r="B133" s="125" t="s">
        <v>460</v>
      </c>
      <c r="C133" s="116"/>
      <c r="D133" s="117"/>
      <c r="E133" s="118"/>
      <c r="F133" s="119"/>
      <c r="G133" s="120"/>
      <c r="H133" s="120"/>
      <c r="I133" s="121"/>
      <c r="J133" s="122"/>
      <c r="K133" s="123"/>
      <c r="L133" s="124"/>
      <c r="M133" s="126" t="s">
        <v>83</v>
      </c>
    </row>
    <row r="134" spans="1:13" s="114" customFormat="1" ht="16.149999999999999" customHeight="1" x14ac:dyDescent="0.2">
      <c r="A134" s="115">
        <v>11720101</v>
      </c>
      <c r="B134" s="116" t="s">
        <v>461</v>
      </c>
      <c r="C134" s="116"/>
      <c r="D134" s="117" t="s">
        <v>162</v>
      </c>
      <c r="E134" s="118" t="s">
        <v>462</v>
      </c>
      <c r="F134" s="119">
        <v>11.449561403508772</v>
      </c>
      <c r="G134" s="120">
        <v>7.6411290322580632</v>
      </c>
      <c r="H134" s="120">
        <v>11.416666666666666</v>
      </c>
      <c r="I134" s="121">
        <v>10.149335985734163</v>
      </c>
      <c r="J134" s="122" t="s">
        <v>463</v>
      </c>
      <c r="K134" s="123" t="s">
        <v>163</v>
      </c>
      <c r="L134" s="124"/>
      <c r="M134" s="124" t="s">
        <v>464</v>
      </c>
    </row>
    <row r="135" spans="1:13" s="114" customFormat="1" ht="16.149999999999999" customHeight="1" x14ac:dyDescent="0.2">
      <c r="A135" s="115">
        <v>11720301</v>
      </c>
      <c r="B135" s="116" t="s">
        <v>465</v>
      </c>
      <c r="C135" s="116"/>
      <c r="D135" s="117" t="s">
        <v>162</v>
      </c>
      <c r="E135" s="118" t="s">
        <v>462</v>
      </c>
      <c r="F135" s="119">
        <v>11.379504504504503</v>
      </c>
      <c r="G135" s="120">
        <v>7.5645161290322571</v>
      </c>
      <c r="H135" s="120">
        <v>11.291666666666666</v>
      </c>
      <c r="I135" s="121">
        <v>10.073883915805396</v>
      </c>
      <c r="J135" s="122" t="s">
        <v>463</v>
      </c>
      <c r="K135" s="123" t="s">
        <v>163</v>
      </c>
      <c r="L135" s="124"/>
      <c r="M135" s="124" t="s">
        <v>466</v>
      </c>
    </row>
    <row r="136" spans="1:13" s="114" customFormat="1" ht="16.149999999999999" customHeight="1" x14ac:dyDescent="0.2">
      <c r="A136" s="115">
        <v>11720401</v>
      </c>
      <c r="B136" s="116" t="s">
        <v>467</v>
      </c>
      <c r="C136" s="116"/>
      <c r="D136" s="117" t="s">
        <v>162</v>
      </c>
      <c r="E136" s="118" t="s">
        <v>468</v>
      </c>
      <c r="F136" s="119">
        <v>8.6124999999999989</v>
      </c>
      <c r="G136" s="120">
        <v>5.9246031746031749</v>
      </c>
      <c r="H136" s="120">
        <v>8.9375</v>
      </c>
      <c r="I136" s="121">
        <v>7.7148616015017728</v>
      </c>
      <c r="J136" s="122" t="s">
        <v>469</v>
      </c>
      <c r="K136" s="123" t="s">
        <v>163</v>
      </c>
      <c r="L136" s="124"/>
      <c r="M136" s="124" t="s">
        <v>470</v>
      </c>
    </row>
    <row r="137" spans="1:13" s="114" customFormat="1" ht="16.149999999999999" customHeight="1" x14ac:dyDescent="0.2">
      <c r="A137" s="104"/>
      <c r="B137" s="125" t="s">
        <v>471</v>
      </c>
      <c r="C137" s="116"/>
      <c r="D137" s="117"/>
      <c r="E137" s="118"/>
      <c r="F137" s="119"/>
      <c r="G137" s="120"/>
      <c r="H137" s="120"/>
      <c r="I137" s="121"/>
      <c r="J137" s="122"/>
      <c r="K137" s="123"/>
      <c r="L137" s="124"/>
      <c r="M137" s="126" t="s">
        <v>472</v>
      </c>
    </row>
    <row r="138" spans="1:13" s="114" customFormat="1" ht="16.149999999999999" customHeight="1" x14ac:dyDescent="0.2">
      <c r="A138" s="115">
        <v>11740101</v>
      </c>
      <c r="B138" s="116" t="s">
        <v>473</v>
      </c>
      <c r="C138" s="116"/>
      <c r="D138" s="117" t="s">
        <v>168</v>
      </c>
      <c r="E138" s="118" t="s">
        <v>169</v>
      </c>
      <c r="F138" s="119">
        <v>6.5516666666666685</v>
      </c>
      <c r="G138" s="120">
        <v>5.317708333333333</v>
      </c>
      <c r="H138" s="120">
        <v>9.7083333333333339</v>
      </c>
      <c r="I138" s="121">
        <v>6.0975468022284174</v>
      </c>
      <c r="J138" s="122" t="s">
        <v>170</v>
      </c>
      <c r="K138" s="123" t="s">
        <v>171</v>
      </c>
      <c r="L138" s="124"/>
      <c r="M138" s="124" t="s">
        <v>474</v>
      </c>
    </row>
    <row r="139" spans="1:13" s="114" customFormat="1" ht="16.5" customHeight="1" x14ac:dyDescent="0.2">
      <c r="A139" s="115">
        <v>11740201</v>
      </c>
      <c r="B139" s="116" t="s">
        <v>475</v>
      </c>
      <c r="C139" s="116"/>
      <c r="D139" s="117" t="s">
        <v>477</v>
      </c>
      <c r="E139" s="118" t="s">
        <v>169</v>
      </c>
      <c r="F139" s="119">
        <v>6.4135572139303472</v>
      </c>
      <c r="G139" s="120">
        <v>5.46875</v>
      </c>
      <c r="H139" s="120">
        <v>9.7619047619047628</v>
      </c>
      <c r="I139" s="121">
        <v>6.1079971361895504</v>
      </c>
      <c r="J139" s="122" t="s">
        <v>170</v>
      </c>
      <c r="K139" s="123" t="s">
        <v>401</v>
      </c>
      <c r="L139" s="124"/>
      <c r="M139" s="124" t="s">
        <v>476</v>
      </c>
    </row>
    <row r="140" spans="1:13" s="114" customFormat="1" ht="16.149999999999999" customHeight="1" x14ac:dyDescent="0.2">
      <c r="A140" s="115">
        <v>11740302</v>
      </c>
      <c r="B140" s="116" t="s">
        <v>478</v>
      </c>
      <c r="C140" s="116"/>
      <c r="D140" s="117" t="s">
        <v>477</v>
      </c>
      <c r="E140" s="118" t="s">
        <v>169</v>
      </c>
      <c r="F140" s="119">
        <v>7.840494791666667</v>
      </c>
      <c r="G140" s="120">
        <v>5.7445652173913047</v>
      </c>
      <c r="H140" s="120">
        <v>9.4583333333333339</v>
      </c>
      <c r="I140" s="121">
        <v>6.2685552960170403</v>
      </c>
      <c r="J140" s="122" t="s">
        <v>170</v>
      </c>
      <c r="K140" s="123" t="s">
        <v>401</v>
      </c>
      <c r="L140" s="124"/>
      <c r="M140" s="124" t="s">
        <v>479</v>
      </c>
    </row>
    <row r="141" spans="1:13" s="114" customFormat="1" ht="16.149999999999999" customHeight="1" x14ac:dyDescent="0.2">
      <c r="A141" s="115">
        <v>11740402</v>
      </c>
      <c r="B141" s="116" t="s">
        <v>480</v>
      </c>
      <c r="C141" s="116"/>
      <c r="D141" s="117" t="s">
        <v>477</v>
      </c>
      <c r="E141" s="118" t="s">
        <v>169</v>
      </c>
      <c r="F141" s="119">
        <v>6.1857344632768374</v>
      </c>
      <c r="G141" s="120">
        <v>4.026960784313725</v>
      </c>
      <c r="H141" s="120">
        <v>9.7916666666666661</v>
      </c>
      <c r="I141" s="121">
        <v>5.6274535577565752</v>
      </c>
      <c r="J141" s="122" t="s">
        <v>170</v>
      </c>
      <c r="K141" s="123" t="s">
        <v>401</v>
      </c>
      <c r="L141" s="124"/>
      <c r="M141" s="124" t="s">
        <v>481</v>
      </c>
    </row>
    <row r="142" spans="1:13" s="114" customFormat="1" ht="16.149999999999999" customHeight="1" x14ac:dyDescent="0.2">
      <c r="A142" s="115">
        <v>11740502</v>
      </c>
      <c r="B142" s="116" t="s">
        <v>482</v>
      </c>
      <c r="C142" s="116"/>
      <c r="D142" s="117" t="s">
        <v>477</v>
      </c>
      <c r="E142" s="118" t="s">
        <v>169</v>
      </c>
      <c r="F142" s="119">
        <v>10.118181818181819</v>
      </c>
      <c r="G142" s="120">
        <v>6.2589285714285721</v>
      </c>
      <c r="H142" s="120">
        <v>12.571428571428571</v>
      </c>
      <c r="I142" s="121">
        <v>8.2343493404518657</v>
      </c>
      <c r="J142" s="122" t="s">
        <v>170</v>
      </c>
      <c r="K142" s="123" t="s">
        <v>401</v>
      </c>
      <c r="L142" s="124"/>
      <c r="M142" s="124" t="s">
        <v>483</v>
      </c>
    </row>
    <row r="143" spans="1:13" s="114" customFormat="1" ht="16.149999999999999" customHeight="1" x14ac:dyDescent="0.55000000000000004">
      <c r="A143" s="146"/>
      <c r="B143" s="125" t="s">
        <v>484</v>
      </c>
      <c r="C143" s="116"/>
      <c r="D143" s="117"/>
      <c r="E143" s="118"/>
      <c r="F143" s="119"/>
      <c r="G143" s="120"/>
      <c r="H143" s="120"/>
      <c r="I143" s="121"/>
      <c r="J143" s="122"/>
      <c r="K143" s="123"/>
      <c r="L143" s="124"/>
      <c r="M143" s="126" t="s">
        <v>485</v>
      </c>
    </row>
    <row r="144" spans="1:13" s="114" customFormat="1" ht="16.149999999999999" customHeight="1" x14ac:dyDescent="0.2">
      <c r="A144" s="115">
        <v>11730101</v>
      </c>
      <c r="B144" s="116" t="s">
        <v>486</v>
      </c>
      <c r="C144" s="116"/>
      <c r="D144" s="117" t="s">
        <v>168</v>
      </c>
      <c r="E144" s="118" t="s">
        <v>169</v>
      </c>
      <c r="F144" s="119">
        <v>18.928571428571427</v>
      </c>
      <c r="G144" s="120">
        <v>6.416666666666667</v>
      </c>
      <c r="H144" s="120">
        <v>18</v>
      </c>
      <c r="I144" s="121">
        <v>17.601222031017194</v>
      </c>
      <c r="J144" s="122" t="s">
        <v>170</v>
      </c>
      <c r="K144" s="123" t="s">
        <v>171</v>
      </c>
      <c r="L144" s="124"/>
      <c r="M144" s="124" t="s">
        <v>487</v>
      </c>
    </row>
    <row r="145" spans="1:13" s="114" customFormat="1" ht="16.149999999999999" customHeight="1" x14ac:dyDescent="0.2">
      <c r="A145" s="104"/>
      <c r="B145" s="125" t="s">
        <v>89</v>
      </c>
      <c r="C145" s="116"/>
      <c r="D145" s="117"/>
      <c r="E145" s="118"/>
      <c r="F145" s="119"/>
      <c r="G145" s="120"/>
      <c r="H145" s="120"/>
      <c r="I145" s="121"/>
      <c r="J145" s="122"/>
      <c r="K145" s="123"/>
      <c r="L145" s="124"/>
      <c r="M145" s="126" t="s">
        <v>488</v>
      </c>
    </row>
    <row r="146" spans="1:13" s="114" customFormat="1" ht="16.149999999999999" customHeight="1" x14ac:dyDescent="0.2">
      <c r="A146" s="115">
        <v>11770102</v>
      </c>
      <c r="B146" s="116" t="s">
        <v>489</v>
      </c>
      <c r="C146" s="116" t="s">
        <v>490</v>
      </c>
      <c r="D146" s="117" t="s">
        <v>491</v>
      </c>
      <c r="E146" s="118" t="s">
        <v>492</v>
      </c>
      <c r="F146" s="119">
        <v>3.3956185567010304</v>
      </c>
      <c r="G146" s="120">
        <v>2.4748062015503876</v>
      </c>
      <c r="H146" s="120">
        <v>3.8055555555555558</v>
      </c>
      <c r="I146" s="121">
        <v>3.1598897532999701</v>
      </c>
      <c r="J146" s="122" t="s">
        <v>493</v>
      </c>
      <c r="K146" s="123" t="s">
        <v>494</v>
      </c>
      <c r="L146" s="124" t="s">
        <v>495</v>
      </c>
      <c r="M146" s="124" t="s">
        <v>496</v>
      </c>
    </row>
    <row r="147" spans="1:13" s="114" customFormat="1" ht="16.899999999999999" customHeight="1" x14ac:dyDescent="0.2">
      <c r="A147" s="115">
        <v>11770202</v>
      </c>
      <c r="B147" s="116" t="s">
        <v>497</v>
      </c>
      <c r="C147" s="116" t="s">
        <v>498</v>
      </c>
      <c r="D147" s="117" t="s">
        <v>499</v>
      </c>
      <c r="E147" s="118" t="s">
        <v>500</v>
      </c>
      <c r="F147" s="119">
        <v>4.5884146341463419</v>
      </c>
      <c r="G147" s="120">
        <v>4.5555555555555554</v>
      </c>
      <c r="H147" s="120">
        <v>5</v>
      </c>
      <c r="I147" s="121">
        <v>4.6145295977947685</v>
      </c>
      <c r="J147" s="122" t="s">
        <v>501</v>
      </c>
      <c r="K147" s="123" t="s">
        <v>502</v>
      </c>
      <c r="L147" s="124" t="s">
        <v>503</v>
      </c>
      <c r="M147" s="124" t="s">
        <v>504</v>
      </c>
    </row>
    <row r="148" spans="1:13" s="114" customFormat="1" ht="16.899999999999999" customHeight="1" x14ac:dyDescent="0.2">
      <c r="A148" s="127"/>
      <c r="B148" s="125" t="s">
        <v>505</v>
      </c>
      <c r="C148" s="116"/>
      <c r="D148" s="117"/>
      <c r="E148" s="118"/>
      <c r="F148" s="119"/>
      <c r="G148" s="120"/>
      <c r="H148" s="120"/>
      <c r="I148" s="121"/>
      <c r="J148" s="122"/>
      <c r="K148" s="123"/>
      <c r="L148" s="124"/>
      <c r="M148" s="126" t="s">
        <v>506</v>
      </c>
    </row>
    <row r="149" spans="1:13" s="114" customFormat="1" ht="29.25" customHeight="1" x14ac:dyDescent="0.2">
      <c r="A149" s="115">
        <v>11800101</v>
      </c>
      <c r="B149" s="116" t="s">
        <v>507</v>
      </c>
      <c r="C149" s="116"/>
      <c r="D149" s="117" t="s">
        <v>2879</v>
      </c>
      <c r="E149" s="118" t="s">
        <v>508</v>
      </c>
      <c r="F149" s="119">
        <v>3.2957427536231889</v>
      </c>
      <c r="G149" s="120">
        <v>2.3475877192982448</v>
      </c>
      <c r="H149" s="120">
        <v>4.9464285714285721</v>
      </c>
      <c r="I149" s="121">
        <v>3.0264656303594055</v>
      </c>
      <c r="J149" s="122" t="s">
        <v>144</v>
      </c>
      <c r="K149" s="123" t="s">
        <v>2881</v>
      </c>
      <c r="L149" s="124"/>
      <c r="M149" s="124" t="s">
        <v>509</v>
      </c>
    </row>
    <row r="150" spans="1:13" s="114" customFormat="1" ht="29.25" customHeight="1" x14ac:dyDescent="0.2">
      <c r="A150">
        <v>11800105</v>
      </c>
      <c r="B150" s="116" t="s">
        <v>507</v>
      </c>
      <c r="C150" s="116"/>
      <c r="D150" s="117" t="s">
        <v>2879</v>
      </c>
      <c r="E150" s="118" t="s">
        <v>2878</v>
      </c>
      <c r="F150" s="119">
        <v>26.340494791666668</v>
      </c>
      <c r="G150" s="120">
        <v>20.033333333333335</v>
      </c>
      <c r="H150" s="120">
        <v>32</v>
      </c>
      <c r="I150" s="121">
        <v>24.20241344673315</v>
      </c>
      <c r="J150" s="122" t="s">
        <v>2880</v>
      </c>
      <c r="K150" s="123" t="s">
        <v>2881</v>
      </c>
      <c r="L150" s="124"/>
      <c r="M150" s="124" t="s">
        <v>509</v>
      </c>
    </row>
    <row r="151" spans="1:13" s="114" customFormat="1" ht="16.899999999999999" customHeight="1" x14ac:dyDescent="0.2">
      <c r="A151" s="127"/>
      <c r="B151" s="125" t="s">
        <v>510</v>
      </c>
      <c r="C151" s="116"/>
      <c r="D151" s="117"/>
      <c r="E151" s="118"/>
      <c r="F151" s="119"/>
      <c r="G151" s="120"/>
      <c r="H151" s="120"/>
      <c r="I151" s="121"/>
      <c r="J151" s="122"/>
      <c r="K151" s="123"/>
      <c r="L151" s="124"/>
      <c r="M151" s="126" t="s">
        <v>511</v>
      </c>
    </row>
    <row r="152" spans="1:13" s="114" customFormat="1" ht="16.899999999999999" customHeight="1" x14ac:dyDescent="0.2">
      <c r="A152" s="115">
        <v>11800202</v>
      </c>
      <c r="B152" s="116" t="s">
        <v>512</v>
      </c>
      <c r="C152" s="116" t="s">
        <v>513</v>
      </c>
      <c r="D152" s="117" t="s">
        <v>162</v>
      </c>
      <c r="E152" s="118" t="s">
        <v>257</v>
      </c>
      <c r="F152" s="119">
        <v>16.937289562289561</v>
      </c>
      <c r="G152" s="120">
        <v>17.078125000000004</v>
      </c>
      <c r="H152" s="120">
        <v>18.013888888888889</v>
      </c>
      <c r="I152" s="121">
        <v>17.048477764761731</v>
      </c>
      <c r="J152" s="122" t="s">
        <v>514</v>
      </c>
      <c r="K152" s="123" t="s">
        <v>163</v>
      </c>
      <c r="L152" s="124" t="s">
        <v>515</v>
      </c>
      <c r="M152" s="124" t="s">
        <v>511</v>
      </c>
    </row>
    <row r="153" spans="1:13" s="114" customFormat="1" ht="16.899999999999999" customHeight="1" x14ac:dyDescent="0.2">
      <c r="A153" s="104"/>
      <c r="B153" s="125" t="s">
        <v>516</v>
      </c>
      <c r="C153" s="116"/>
      <c r="D153" s="117"/>
      <c r="E153" s="118"/>
      <c r="F153" s="119"/>
      <c r="G153" s="120"/>
      <c r="H153" s="120"/>
      <c r="I153" s="121"/>
      <c r="J153" s="122"/>
      <c r="K153" s="123"/>
      <c r="L153" s="124"/>
      <c r="M153" s="126" t="s">
        <v>517</v>
      </c>
    </row>
    <row r="154" spans="1:13" s="114" customFormat="1" ht="16.899999999999999" customHeight="1" x14ac:dyDescent="0.2">
      <c r="A154" s="115">
        <v>11800701</v>
      </c>
      <c r="B154" s="116" t="s">
        <v>518</v>
      </c>
      <c r="C154" s="116" t="s">
        <v>519</v>
      </c>
      <c r="D154" s="117" t="s">
        <v>199</v>
      </c>
      <c r="E154" s="118" t="s">
        <v>520</v>
      </c>
      <c r="F154" s="119">
        <v>34.588753387533878</v>
      </c>
      <c r="G154" s="120">
        <v>32.588888888888896</v>
      </c>
      <c r="H154" s="120">
        <v>56.805555555555564</v>
      </c>
      <c r="I154" s="121">
        <v>37.857027227915573</v>
      </c>
      <c r="J154" s="122" t="s">
        <v>521</v>
      </c>
      <c r="K154" s="123" t="s">
        <v>202</v>
      </c>
      <c r="L154" s="124" t="s">
        <v>522</v>
      </c>
      <c r="M154" s="124" t="s">
        <v>517</v>
      </c>
    </row>
    <row r="155" spans="1:13" s="114" customFormat="1" ht="16.899999999999999" customHeight="1" x14ac:dyDescent="0.2">
      <c r="A155" s="115">
        <v>11800702</v>
      </c>
      <c r="B155" s="116" t="s">
        <v>518</v>
      </c>
      <c r="C155" s="116" t="s">
        <v>523</v>
      </c>
      <c r="D155" s="117" t="s">
        <v>524</v>
      </c>
      <c r="E155" s="118" t="s">
        <v>525</v>
      </c>
      <c r="F155" s="119">
        <v>23.443152454780364</v>
      </c>
      <c r="G155" s="120">
        <v>25.590909090909093</v>
      </c>
      <c r="H155" s="120">
        <v>25.066666666666666</v>
      </c>
      <c r="I155" s="121">
        <v>24.143798762438351</v>
      </c>
      <c r="J155" s="122" t="s">
        <v>526</v>
      </c>
      <c r="K155" s="123" t="s">
        <v>527</v>
      </c>
      <c r="L155" s="124" t="s">
        <v>528</v>
      </c>
      <c r="M155" s="124" t="s">
        <v>517</v>
      </c>
    </row>
    <row r="156" spans="1:13" s="114" customFormat="1" ht="16.149999999999999" customHeight="1" x14ac:dyDescent="0.2">
      <c r="A156" s="104"/>
      <c r="B156" s="125" t="s">
        <v>529</v>
      </c>
      <c r="C156" s="116"/>
      <c r="D156" s="117"/>
      <c r="E156" s="118"/>
      <c r="F156" s="119"/>
      <c r="G156" s="120"/>
      <c r="H156" s="120"/>
      <c r="I156" s="121"/>
      <c r="J156" s="122"/>
      <c r="K156" s="123"/>
      <c r="L156" s="124"/>
      <c r="M156" s="126" t="s">
        <v>530</v>
      </c>
    </row>
    <row r="157" spans="1:13" s="114" customFormat="1" ht="16.149999999999999" customHeight="1" x14ac:dyDescent="0.2">
      <c r="A157" s="115">
        <v>12110202</v>
      </c>
      <c r="B157" s="133" t="s">
        <v>529</v>
      </c>
      <c r="C157" s="133" t="s">
        <v>531</v>
      </c>
      <c r="D157" s="134" t="s">
        <v>199</v>
      </c>
      <c r="E157" s="135" t="s">
        <v>532</v>
      </c>
      <c r="F157" s="491">
        <v>9.7683615819209031</v>
      </c>
      <c r="G157" s="492">
        <v>12.482638888888891</v>
      </c>
      <c r="H157" s="492">
        <v>11.822916666666666</v>
      </c>
      <c r="I157" s="493">
        <v>10.92560007953392</v>
      </c>
      <c r="J157" s="136" t="s">
        <v>533</v>
      </c>
      <c r="K157" s="137" t="s">
        <v>202</v>
      </c>
      <c r="L157" s="138" t="s">
        <v>534</v>
      </c>
      <c r="M157" s="138" t="s">
        <v>530</v>
      </c>
    </row>
    <row r="158" spans="1:13" s="114" customFormat="1" ht="16.149999999999999" customHeight="1" x14ac:dyDescent="0.2">
      <c r="A158" s="127"/>
      <c r="B158" s="125" t="s">
        <v>535</v>
      </c>
      <c r="C158" s="116"/>
      <c r="D158" s="117"/>
      <c r="E158" s="118"/>
      <c r="F158" s="119"/>
      <c r="G158" s="120"/>
      <c r="H158" s="120"/>
      <c r="I158" s="121"/>
      <c r="J158" s="122"/>
      <c r="K158" s="123"/>
      <c r="L158" s="124"/>
      <c r="M158" s="126" t="s">
        <v>536</v>
      </c>
    </row>
    <row r="159" spans="1:13" s="114" customFormat="1" ht="16.899999999999999" customHeight="1" x14ac:dyDescent="0.2">
      <c r="A159" s="115">
        <v>12120201</v>
      </c>
      <c r="B159" s="116" t="s">
        <v>535</v>
      </c>
      <c r="C159" s="116" t="s">
        <v>537</v>
      </c>
      <c r="D159" s="117" t="s">
        <v>168</v>
      </c>
      <c r="E159" s="118" t="s">
        <v>169</v>
      </c>
      <c r="F159" s="119">
        <v>40.411538461538463</v>
      </c>
      <c r="G159" s="120">
        <v>41.455128205128204</v>
      </c>
      <c r="H159" s="120">
        <v>48</v>
      </c>
      <c r="I159" s="121">
        <v>41.317638107275378</v>
      </c>
      <c r="J159" s="122" t="s">
        <v>170</v>
      </c>
      <c r="K159" s="123" t="s">
        <v>171</v>
      </c>
      <c r="L159" s="124"/>
      <c r="M159" s="124" t="s">
        <v>536</v>
      </c>
    </row>
    <row r="160" spans="1:13" s="114" customFormat="1" ht="16.899999999999999" customHeight="1" x14ac:dyDescent="0.2">
      <c r="A160" s="104"/>
      <c r="B160" s="125" t="s">
        <v>538</v>
      </c>
      <c r="C160" s="116"/>
      <c r="D160" s="117"/>
      <c r="E160" s="118"/>
      <c r="F160" s="119"/>
      <c r="G160" s="120"/>
      <c r="H160" s="120"/>
      <c r="I160" s="121"/>
      <c r="J160" s="122"/>
      <c r="K160" s="123"/>
      <c r="L160" s="124"/>
      <c r="M160" s="126" t="s">
        <v>539</v>
      </c>
    </row>
    <row r="161" spans="1:13" s="114" customFormat="1" ht="16.899999999999999" customHeight="1" x14ac:dyDescent="0.2">
      <c r="A161" s="115">
        <v>12120301</v>
      </c>
      <c r="B161" s="116" t="s">
        <v>538</v>
      </c>
      <c r="C161" s="116" t="s">
        <v>255</v>
      </c>
      <c r="D161" s="117" t="s">
        <v>310</v>
      </c>
      <c r="E161" s="118" t="s">
        <v>249</v>
      </c>
      <c r="F161" s="119">
        <v>17.809818481848186</v>
      </c>
      <c r="G161" s="120">
        <v>18.972222222222225</v>
      </c>
      <c r="H161" s="120">
        <v>22.229166666666668</v>
      </c>
      <c r="I161" s="121">
        <v>18.47191962083842</v>
      </c>
      <c r="J161" s="122" t="s">
        <v>540</v>
      </c>
      <c r="K161" s="123" t="s">
        <v>313</v>
      </c>
      <c r="L161" s="124" t="s">
        <v>260</v>
      </c>
      <c r="M161" s="124" t="s">
        <v>539</v>
      </c>
    </row>
    <row r="162" spans="1:13" s="114" customFormat="1" ht="16.899999999999999" customHeight="1" x14ac:dyDescent="0.2">
      <c r="A162" s="115">
        <v>12120304</v>
      </c>
      <c r="B162" s="116" t="s">
        <v>2792</v>
      </c>
      <c r="C162" s="116" t="s">
        <v>255</v>
      </c>
      <c r="D162" s="117" t="s">
        <v>310</v>
      </c>
      <c r="E162" s="118" t="s">
        <v>243</v>
      </c>
      <c r="F162" s="119">
        <v>13.306910569105694</v>
      </c>
      <c r="G162" s="120">
        <v>9.2760416666666661</v>
      </c>
      <c r="H162" s="120">
        <v>14.208333333333334</v>
      </c>
      <c r="I162" s="121">
        <v>12.407680084195663</v>
      </c>
      <c r="J162" s="122" t="s">
        <v>317</v>
      </c>
      <c r="K162" s="123" t="s">
        <v>313</v>
      </c>
      <c r="L162" s="124" t="s">
        <v>260</v>
      </c>
      <c r="M162" s="124" t="s">
        <v>2793</v>
      </c>
    </row>
    <row r="163" spans="1:13" s="114" customFormat="1" ht="16.899999999999999" customHeight="1" x14ac:dyDescent="0.2">
      <c r="A163" s="104"/>
      <c r="B163" s="125" t="s">
        <v>90</v>
      </c>
      <c r="C163" s="116"/>
      <c r="D163" s="117"/>
      <c r="E163" s="118"/>
      <c r="F163" s="119"/>
      <c r="G163" s="120"/>
      <c r="H163" s="120"/>
      <c r="I163" s="121"/>
      <c r="J163" s="122"/>
      <c r="K163" s="123"/>
      <c r="L163" s="124"/>
      <c r="M163" s="126" t="s">
        <v>91</v>
      </c>
    </row>
    <row r="164" spans="1:13" s="114" customFormat="1" ht="16.899999999999999" customHeight="1" x14ac:dyDescent="0.2">
      <c r="A164" s="115">
        <v>11910101</v>
      </c>
      <c r="B164" s="116" t="s">
        <v>541</v>
      </c>
      <c r="C164" s="116"/>
      <c r="D164" s="117"/>
      <c r="E164" s="118" t="s">
        <v>542</v>
      </c>
      <c r="F164" s="119">
        <v>9.7013888888888893</v>
      </c>
      <c r="G164" s="120">
        <v>5.2438271604938276</v>
      </c>
      <c r="H164" s="120">
        <v>12.333333333333334</v>
      </c>
      <c r="I164" s="121">
        <v>7.952752437517522</v>
      </c>
      <c r="J164" s="122" t="s">
        <v>543</v>
      </c>
      <c r="K164" s="123"/>
      <c r="L164" s="124"/>
      <c r="M164" s="124" t="s">
        <v>544</v>
      </c>
    </row>
    <row r="165" spans="1:13" s="114" customFormat="1" ht="16.899999999999999" customHeight="1" x14ac:dyDescent="0.2">
      <c r="A165" s="115">
        <v>11910201</v>
      </c>
      <c r="B165" s="116" t="s">
        <v>545</v>
      </c>
      <c r="C165" s="116"/>
      <c r="D165" s="117"/>
      <c r="E165" s="118" t="s">
        <v>542</v>
      </c>
      <c r="F165" s="119">
        <v>9.3148148148148131</v>
      </c>
      <c r="G165" s="120">
        <v>5.7261904761904772</v>
      </c>
      <c r="H165" s="120">
        <v>11.733333333333333</v>
      </c>
      <c r="I165" s="121">
        <v>7.9281846612463154</v>
      </c>
      <c r="J165" s="122" t="s">
        <v>543</v>
      </c>
      <c r="K165" s="123"/>
      <c r="L165" s="124"/>
      <c r="M165" s="124" t="s">
        <v>546</v>
      </c>
    </row>
    <row r="166" spans="1:13" s="114" customFormat="1" ht="16.899999999999999" customHeight="1" x14ac:dyDescent="0.2">
      <c r="A166" s="115">
        <v>11920101</v>
      </c>
      <c r="B166" s="116" t="s">
        <v>547</v>
      </c>
      <c r="C166" s="116"/>
      <c r="D166" s="117" t="s">
        <v>162</v>
      </c>
      <c r="E166" s="118" t="s">
        <v>508</v>
      </c>
      <c r="F166" s="119">
        <v>1.8958333333333333</v>
      </c>
      <c r="G166" s="120">
        <v>1.2749999999999997</v>
      </c>
      <c r="H166" s="120">
        <v>2.2166666666666663</v>
      </c>
      <c r="I166" s="121">
        <v>1.7397579125723022</v>
      </c>
      <c r="J166" s="122" t="s">
        <v>144</v>
      </c>
      <c r="K166" s="123" t="s">
        <v>163</v>
      </c>
      <c r="L166" s="124"/>
      <c r="M166" s="124" t="s">
        <v>548</v>
      </c>
    </row>
    <row r="167" spans="1:13" s="114" customFormat="1" ht="16.899999999999999" customHeight="1" x14ac:dyDescent="0.2">
      <c r="A167" s="104"/>
      <c r="B167" s="125" t="s">
        <v>549</v>
      </c>
      <c r="C167" s="116"/>
      <c r="D167" s="117"/>
      <c r="E167" s="118"/>
      <c r="F167" s="119"/>
      <c r="G167" s="120"/>
      <c r="H167" s="120"/>
      <c r="I167" s="121"/>
      <c r="J167" s="122"/>
      <c r="K167" s="123"/>
      <c r="L167" s="124"/>
      <c r="M167" s="126" t="s">
        <v>550</v>
      </c>
    </row>
    <row r="168" spans="1:13" s="114" customFormat="1" ht="16.899999999999999" customHeight="1" x14ac:dyDescent="0.2">
      <c r="A168" s="115">
        <v>11930101</v>
      </c>
      <c r="B168" s="116" t="s">
        <v>551</v>
      </c>
      <c r="C168" s="116"/>
      <c r="D168" s="117" t="s">
        <v>168</v>
      </c>
      <c r="E168" s="118" t="s">
        <v>169</v>
      </c>
      <c r="F168" s="119">
        <v>27.135416666666661</v>
      </c>
      <c r="G168" s="120">
        <v>34.565217391304351</v>
      </c>
      <c r="H168" s="120">
        <v>33.666666666666664</v>
      </c>
      <c r="I168" s="121">
        <v>30.820136188970789</v>
      </c>
      <c r="J168" s="122" t="s">
        <v>170</v>
      </c>
      <c r="K168" s="123" t="s">
        <v>171</v>
      </c>
      <c r="L168" s="124"/>
      <c r="M168" s="124" t="s">
        <v>552</v>
      </c>
    </row>
    <row r="169" spans="1:13" s="114" customFormat="1" ht="16.899999999999999" customHeight="1" x14ac:dyDescent="0.2">
      <c r="A169" s="104"/>
      <c r="B169" s="125" t="s">
        <v>553</v>
      </c>
      <c r="C169" s="116"/>
      <c r="D169" s="117"/>
      <c r="E169" s="118"/>
      <c r="F169" s="119"/>
      <c r="G169" s="120"/>
      <c r="H169" s="120"/>
      <c r="I169" s="121"/>
      <c r="J169" s="122"/>
      <c r="K169" s="123"/>
      <c r="L169" s="124"/>
      <c r="M169" s="126" t="s">
        <v>554</v>
      </c>
    </row>
    <row r="170" spans="1:13" s="114" customFormat="1" ht="16.899999999999999" customHeight="1" x14ac:dyDescent="0.2">
      <c r="A170" s="115">
        <v>11930206</v>
      </c>
      <c r="B170" s="116" t="s">
        <v>555</v>
      </c>
      <c r="C170" s="150"/>
      <c r="D170" s="117" t="s">
        <v>162</v>
      </c>
      <c r="E170" s="118" t="s">
        <v>520</v>
      </c>
      <c r="F170" s="119">
        <v>18.990842490842493</v>
      </c>
      <c r="G170" s="120">
        <v>17.311507936507937</v>
      </c>
      <c r="H170" s="120">
        <v>19.777777777777782</v>
      </c>
      <c r="I170" s="121">
        <v>18.311663445105044</v>
      </c>
      <c r="J170" s="122" t="s">
        <v>556</v>
      </c>
      <c r="K170" s="123" t="s">
        <v>163</v>
      </c>
      <c r="L170" s="124" t="s">
        <v>515</v>
      </c>
      <c r="M170" s="124" t="s">
        <v>554</v>
      </c>
    </row>
    <row r="171" spans="1:13" s="114" customFormat="1" ht="16.899999999999999" customHeight="1" x14ac:dyDescent="0.2">
      <c r="A171" s="104"/>
      <c r="B171" s="125" t="s">
        <v>557</v>
      </c>
      <c r="C171" s="116"/>
      <c r="D171" s="117"/>
      <c r="E171" s="118"/>
      <c r="F171" s="119"/>
      <c r="G171" s="120"/>
      <c r="H171" s="120"/>
      <c r="I171" s="121"/>
      <c r="J171" s="122"/>
      <c r="K171" s="123"/>
      <c r="L171" s="124"/>
      <c r="M171" s="126" t="s">
        <v>558</v>
      </c>
    </row>
    <row r="172" spans="1:13" s="114" customFormat="1" ht="22.5" customHeight="1" x14ac:dyDescent="0.2">
      <c r="A172" s="115">
        <v>12200101</v>
      </c>
      <c r="B172" s="116" t="s">
        <v>559</v>
      </c>
      <c r="C172" s="116" t="s">
        <v>560</v>
      </c>
      <c r="D172" s="117" t="s">
        <v>168</v>
      </c>
      <c r="E172" s="118" t="s">
        <v>561</v>
      </c>
      <c r="F172" s="119">
        <v>2.6374999999999997</v>
      </c>
      <c r="G172" s="120">
        <v>2</v>
      </c>
      <c r="H172" s="120">
        <v>4.5</v>
      </c>
      <c r="I172" s="121">
        <v>3.0890440719310295</v>
      </c>
      <c r="J172" s="122" t="s">
        <v>562</v>
      </c>
      <c r="K172" s="123" t="s">
        <v>171</v>
      </c>
      <c r="L172" s="124" t="s">
        <v>563</v>
      </c>
      <c r="M172" s="124" t="s">
        <v>558</v>
      </c>
    </row>
    <row r="173" spans="1:13" s="114" customFormat="1" ht="22.5" customHeight="1" x14ac:dyDescent="0.2">
      <c r="A173" s="115">
        <v>12200103</v>
      </c>
      <c r="B173" s="116" t="s">
        <v>559</v>
      </c>
      <c r="C173" s="116" t="s">
        <v>564</v>
      </c>
      <c r="D173" s="117" t="s">
        <v>168</v>
      </c>
      <c r="E173" s="118" t="s">
        <v>561</v>
      </c>
      <c r="F173" s="119">
        <v>2.6751302083333335</v>
      </c>
      <c r="G173" s="120">
        <v>2</v>
      </c>
      <c r="H173" s="120">
        <v>4.3611111111111107</v>
      </c>
      <c r="I173" s="121">
        <v>3.0806981602244488</v>
      </c>
      <c r="J173" s="122" t="s">
        <v>562</v>
      </c>
      <c r="K173" s="123" t="s">
        <v>171</v>
      </c>
      <c r="L173" s="124" t="s">
        <v>565</v>
      </c>
      <c r="M173" s="124" t="s">
        <v>558</v>
      </c>
    </row>
    <row r="174" spans="1:13" s="114" customFormat="1" ht="16.899999999999999" customHeight="1" x14ac:dyDescent="0.2">
      <c r="A174" s="104"/>
      <c r="B174" s="125" t="s">
        <v>566</v>
      </c>
      <c r="C174" s="116"/>
      <c r="D174" s="117"/>
      <c r="E174" s="118"/>
      <c r="F174" s="119"/>
      <c r="G174" s="120"/>
      <c r="H174" s="120"/>
      <c r="I174" s="121"/>
      <c r="J174" s="122"/>
      <c r="K174" s="123"/>
      <c r="L174" s="124"/>
      <c r="M174" s="126" t="s">
        <v>567</v>
      </c>
    </row>
    <row r="175" spans="1:13" s="114" customFormat="1" ht="16.899999999999999" customHeight="1" x14ac:dyDescent="0.2">
      <c r="A175" s="115">
        <v>12200201</v>
      </c>
      <c r="B175" s="116" t="s">
        <v>568</v>
      </c>
      <c r="C175" s="116" t="s">
        <v>569</v>
      </c>
      <c r="D175" s="117" t="s">
        <v>168</v>
      </c>
      <c r="E175" s="118" t="s">
        <v>570</v>
      </c>
      <c r="F175" s="119">
        <v>2.0197811447811449</v>
      </c>
      <c r="G175" s="120">
        <v>2</v>
      </c>
      <c r="H175" s="120">
        <v>3.5</v>
      </c>
      <c r="I175" s="121">
        <v>2.2102327384394571</v>
      </c>
      <c r="J175" s="122" t="s">
        <v>571</v>
      </c>
      <c r="K175" s="123" t="s">
        <v>171</v>
      </c>
      <c r="L175" s="124" t="s">
        <v>572</v>
      </c>
      <c r="M175" s="124" t="s">
        <v>573</v>
      </c>
    </row>
    <row r="176" spans="1:13" s="114" customFormat="1" ht="16.899999999999999" customHeight="1" x14ac:dyDescent="0.2">
      <c r="A176" s="115">
        <v>12200205</v>
      </c>
      <c r="B176" s="116" t="s">
        <v>574</v>
      </c>
      <c r="C176" s="350"/>
      <c r="D176" s="117" t="s">
        <v>168</v>
      </c>
      <c r="E176" s="118" t="s">
        <v>1674</v>
      </c>
      <c r="F176" s="119">
        <v>5.5179738562091494</v>
      </c>
      <c r="G176" s="120">
        <v>5</v>
      </c>
      <c r="H176" s="120">
        <v>7.9652777777777786</v>
      </c>
      <c r="I176" s="121">
        <v>5.7192193522847212</v>
      </c>
      <c r="J176" s="122" t="s">
        <v>575</v>
      </c>
      <c r="K176" s="123" t="s">
        <v>171</v>
      </c>
      <c r="L176" s="124"/>
      <c r="M176" s="124" t="s">
        <v>576</v>
      </c>
    </row>
    <row r="177" spans="1:13" s="114" customFormat="1" ht="16.899999999999999" customHeight="1" x14ac:dyDescent="0.2">
      <c r="A177" s="104"/>
      <c r="B177" s="125" t="s">
        <v>577</v>
      </c>
      <c r="C177" s="116"/>
      <c r="D177" s="117"/>
      <c r="E177" s="118"/>
      <c r="F177" s="119"/>
      <c r="G177" s="120"/>
      <c r="H177" s="120"/>
      <c r="I177" s="121"/>
      <c r="J177" s="122"/>
      <c r="K177" s="123"/>
      <c r="L177" s="124"/>
      <c r="M177" s="126" t="s">
        <v>578</v>
      </c>
    </row>
    <row r="178" spans="1:13" s="114" customFormat="1" ht="16.899999999999999" customHeight="1" x14ac:dyDescent="0.2">
      <c r="A178">
        <v>12200504</v>
      </c>
      <c r="B178" s="116" t="s">
        <v>579</v>
      </c>
      <c r="C178" s="116" t="s">
        <v>2882</v>
      </c>
      <c r="D178" s="117" t="s">
        <v>168</v>
      </c>
      <c r="E178" s="118" t="s">
        <v>561</v>
      </c>
      <c r="F178" s="119">
        <v>4.7743362831858409</v>
      </c>
      <c r="G178" s="120">
        <v>5</v>
      </c>
      <c r="H178" s="120">
        <v>5</v>
      </c>
      <c r="I178" s="121">
        <v>4.8354353048942036</v>
      </c>
      <c r="J178" s="122" t="s">
        <v>562</v>
      </c>
      <c r="K178" s="123" t="s">
        <v>171</v>
      </c>
      <c r="L178" s="124" t="s">
        <v>2883</v>
      </c>
      <c r="M178" s="124" t="s">
        <v>580</v>
      </c>
    </row>
    <row r="179" spans="1:13" s="114" customFormat="1" ht="16.899999999999999" customHeight="1" x14ac:dyDescent="0.2">
      <c r="A179" s="104"/>
      <c r="B179" s="125" t="s">
        <v>581</v>
      </c>
      <c r="C179" s="116"/>
      <c r="D179" s="117"/>
      <c r="E179" s="118"/>
      <c r="F179" s="119"/>
      <c r="G179" s="120"/>
      <c r="H179" s="120"/>
      <c r="I179" s="121"/>
      <c r="J179" s="122"/>
      <c r="K179" s="123"/>
      <c r="L179" s="124"/>
      <c r="M179" s="126" t="s">
        <v>582</v>
      </c>
    </row>
    <row r="180" spans="1:13" s="114" customFormat="1" ht="16.899999999999999" customHeight="1" x14ac:dyDescent="0.2">
      <c r="A180" s="115">
        <v>22010101</v>
      </c>
      <c r="B180" s="116" t="s">
        <v>583</v>
      </c>
      <c r="C180" s="116"/>
      <c r="D180" s="117" t="s">
        <v>168</v>
      </c>
      <c r="E180" s="118" t="s">
        <v>584</v>
      </c>
      <c r="F180" s="119">
        <v>21</v>
      </c>
      <c r="G180" s="120">
        <v>25.916666666666668</v>
      </c>
      <c r="H180" s="120">
        <v>23</v>
      </c>
      <c r="I180" s="121">
        <v>21.012805937935578</v>
      </c>
      <c r="J180" s="122" t="s">
        <v>585</v>
      </c>
      <c r="K180" s="123" t="s">
        <v>171</v>
      </c>
      <c r="L180" s="124"/>
      <c r="M180" s="124" t="s">
        <v>586</v>
      </c>
    </row>
    <row r="181" spans="1:13" s="114" customFormat="1" ht="16.899999999999999" customHeight="1" x14ac:dyDescent="0.2">
      <c r="A181" s="104"/>
      <c r="B181" s="125" t="s">
        <v>587</v>
      </c>
      <c r="C181" s="116"/>
      <c r="D181" s="117"/>
      <c r="E181" s="118"/>
      <c r="F181" s="119"/>
      <c r="G181" s="120"/>
      <c r="H181" s="120"/>
      <c r="I181" s="121"/>
      <c r="J181" s="122"/>
      <c r="K181" s="123"/>
      <c r="L181" s="124"/>
      <c r="M181" s="126" t="s">
        <v>588</v>
      </c>
    </row>
    <row r="182" spans="1:13" s="114" customFormat="1" ht="16.899999999999999" customHeight="1" x14ac:dyDescent="0.2">
      <c r="A182" s="147">
        <v>22010201</v>
      </c>
      <c r="B182" s="116" t="s">
        <v>589</v>
      </c>
      <c r="C182" s="116" t="s">
        <v>590</v>
      </c>
      <c r="D182" s="117" t="s">
        <v>591</v>
      </c>
      <c r="E182" s="118" t="s">
        <v>584</v>
      </c>
      <c r="F182" s="119">
        <v>25</v>
      </c>
      <c r="G182" s="120">
        <v>31.833333333333332</v>
      </c>
      <c r="H182" s="120">
        <v>32</v>
      </c>
      <c r="I182" s="121">
        <v>27.473889569380926</v>
      </c>
      <c r="J182" s="122" t="s">
        <v>585</v>
      </c>
      <c r="K182" s="123" t="s">
        <v>145</v>
      </c>
      <c r="L182" s="124" t="s">
        <v>592</v>
      </c>
      <c r="M182" s="124" t="s">
        <v>593</v>
      </c>
    </row>
    <row r="183" spans="1:13" s="114" customFormat="1" ht="16.899999999999999" customHeight="1" x14ac:dyDescent="0.2">
      <c r="A183" s="127"/>
      <c r="B183" s="125" t="s">
        <v>596</v>
      </c>
      <c r="C183" s="116"/>
      <c r="D183" s="117"/>
      <c r="E183" s="118"/>
      <c r="F183" s="119"/>
      <c r="G183" s="120"/>
      <c r="H183" s="120"/>
      <c r="I183" s="121"/>
      <c r="J183" s="122"/>
      <c r="K183" s="123"/>
      <c r="L183" s="124"/>
      <c r="M183" s="126" t="s">
        <v>2787</v>
      </c>
    </row>
    <row r="184" spans="1:13" s="114" customFormat="1" ht="16.899999999999999" customHeight="1" x14ac:dyDescent="0.2">
      <c r="A184" s="115">
        <v>31200101</v>
      </c>
      <c r="B184" s="116" t="s">
        <v>597</v>
      </c>
      <c r="C184" s="116"/>
      <c r="D184" s="117" t="s">
        <v>168</v>
      </c>
      <c r="E184" s="118" t="s">
        <v>598</v>
      </c>
      <c r="F184" s="119">
        <v>63.61347517730497</v>
      </c>
      <c r="G184" s="120">
        <v>48.717592592592602</v>
      </c>
      <c r="H184" s="120">
        <v>141.54979926848367</v>
      </c>
      <c r="I184" s="121">
        <v>69.744895577310146</v>
      </c>
      <c r="J184" s="122" t="s">
        <v>599</v>
      </c>
      <c r="K184" s="123" t="s">
        <v>171</v>
      </c>
      <c r="L184" s="124"/>
      <c r="M184" s="124" t="s">
        <v>600</v>
      </c>
    </row>
    <row r="185" spans="1:13" s="114" customFormat="1" ht="16.899999999999999" customHeight="1" x14ac:dyDescent="0.2">
      <c r="A185" s="115">
        <v>31200103</v>
      </c>
      <c r="B185" s="133" t="s">
        <v>601</v>
      </c>
      <c r="C185" s="133"/>
      <c r="D185" s="134" t="s">
        <v>477</v>
      </c>
      <c r="E185" s="135" t="s">
        <v>598</v>
      </c>
      <c r="F185" s="491">
        <v>62.050653594771241</v>
      </c>
      <c r="G185" s="492">
        <v>39.543010752688168</v>
      </c>
      <c r="H185" s="492">
        <v>122.40261050151416</v>
      </c>
      <c r="I185" s="493">
        <v>64.183873422693281</v>
      </c>
      <c r="J185" s="136" t="s">
        <v>599</v>
      </c>
      <c r="K185" s="137" t="s">
        <v>401</v>
      </c>
      <c r="L185" s="494"/>
      <c r="M185" s="138" t="s">
        <v>602</v>
      </c>
    </row>
    <row r="186" spans="1:13" s="114" customFormat="1" ht="34.5" customHeight="1" x14ac:dyDescent="0.2">
      <c r="A186" s="140">
        <v>31200104</v>
      </c>
      <c r="B186" s="116" t="s">
        <v>603</v>
      </c>
      <c r="C186" s="116"/>
      <c r="D186" s="117" t="s">
        <v>477</v>
      </c>
      <c r="E186" s="118" t="s">
        <v>604</v>
      </c>
      <c r="F186" s="119">
        <v>47.56481481481481</v>
      </c>
      <c r="G186" s="120">
        <v>38.298850574712652</v>
      </c>
      <c r="H186" s="120">
        <v>92.092001384494196</v>
      </c>
      <c r="I186" s="121">
        <v>50.887820754110322</v>
      </c>
      <c r="J186" s="122" t="s">
        <v>605</v>
      </c>
      <c r="K186" s="123" t="s">
        <v>401</v>
      </c>
      <c r="L186" s="124"/>
      <c r="M186" s="124" t="s">
        <v>606</v>
      </c>
    </row>
    <row r="187" spans="1:13" s="114" customFormat="1" ht="16.899999999999999" customHeight="1" x14ac:dyDescent="0.2">
      <c r="A187" s="104"/>
      <c r="B187" s="125" t="s">
        <v>607</v>
      </c>
      <c r="C187" s="116"/>
      <c r="D187" s="117"/>
      <c r="E187" s="118"/>
      <c r="F187" s="119"/>
      <c r="G187" s="120"/>
      <c r="H187" s="120"/>
      <c r="I187" s="121"/>
      <c r="J187" s="122"/>
      <c r="K187" s="123"/>
      <c r="L187" s="124"/>
      <c r="M187" s="126" t="s">
        <v>2786</v>
      </c>
    </row>
    <row r="188" spans="1:13" s="114" customFormat="1" ht="36" customHeight="1" x14ac:dyDescent="0.2">
      <c r="A188" s="115">
        <v>31200301</v>
      </c>
      <c r="B188" s="116" t="s">
        <v>608</v>
      </c>
      <c r="C188" s="116"/>
      <c r="D188" s="117" t="s">
        <v>477</v>
      </c>
      <c r="E188" s="118" t="s">
        <v>604</v>
      </c>
      <c r="F188" s="119">
        <v>30.571236559139781</v>
      </c>
      <c r="G188" s="120">
        <v>24.311111111111114</v>
      </c>
      <c r="H188" s="120">
        <v>46.73329779745859</v>
      </c>
      <c r="I188" s="121">
        <v>31.087064954076894</v>
      </c>
      <c r="J188" s="122" t="s">
        <v>609</v>
      </c>
      <c r="K188" s="123" t="s">
        <v>401</v>
      </c>
      <c r="L188" s="124"/>
      <c r="M188" s="124" t="s">
        <v>610</v>
      </c>
    </row>
    <row r="189" spans="1:13" s="114" customFormat="1" ht="16.899999999999999" customHeight="1" x14ac:dyDescent="0.2">
      <c r="A189" s="115">
        <v>31200305</v>
      </c>
      <c r="B189" s="116" t="s">
        <v>611</v>
      </c>
      <c r="C189" s="116"/>
      <c r="D189" s="117" t="s">
        <v>168</v>
      </c>
      <c r="E189" s="118" t="s">
        <v>612</v>
      </c>
      <c r="F189" s="119">
        <v>19.408333333333328</v>
      </c>
      <c r="G189" s="120">
        <v>20.916666666666668</v>
      </c>
      <c r="H189" s="120">
        <v>28.726667099321105</v>
      </c>
      <c r="I189" s="121">
        <v>20.925281673602964</v>
      </c>
      <c r="J189" s="122" t="s">
        <v>613</v>
      </c>
      <c r="K189" s="123" t="s">
        <v>171</v>
      </c>
      <c r="L189" s="124"/>
      <c r="M189" s="124" t="s">
        <v>614</v>
      </c>
    </row>
    <row r="190" spans="1:13" s="114" customFormat="1" ht="16.899999999999999" customHeight="1" x14ac:dyDescent="0.2">
      <c r="A190" s="104"/>
      <c r="B190" s="125" t="s">
        <v>615</v>
      </c>
      <c r="C190" s="116"/>
      <c r="D190" s="117"/>
      <c r="E190" s="118"/>
      <c r="F190" s="119"/>
      <c r="G190" s="120"/>
      <c r="H190" s="120"/>
      <c r="I190" s="121"/>
      <c r="J190" s="122"/>
      <c r="K190" s="123"/>
      <c r="L190" s="124"/>
      <c r="M190" s="126" t="s">
        <v>616</v>
      </c>
    </row>
    <row r="191" spans="1:13" s="114" customFormat="1" ht="16.899999999999999" customHeight="1" x14ac:dyDescent="0.2">
      <c r="A191" s="115">
        <v>32100101</v>
      </c>
      <c r="B191" s="116" t="s">
        <v>1653</v>
      </c>
      <c r="C191" s="116"/>
      <c r="D191" s="117" t="s">
        <v>168</v>
      </c>
      <c r="E191" s="118" t="s">
        <v>617</v>
      </c>
      <c r="F191" s="119">
        <v>119.63734567901236</v>
      </c>
      <c r="G191" s="120">
        <v>103.22916666666669</v>
      </c>
      <c r="H191" s="120">
        <v>198.49320771303152</v>
      </c>
      <c r="I191" s="121">
        <v>126.41420990974136</v>
      </c>
      <c r="J191" s="122" t="s">
        <v>618</v>
      </c>
      <c r="K191" s="123" t="s">
        <v>171</v>
      </c>
      <c r="L191" s="124"/>
      <c r="M191" s="124" t="s">
        <v>619</v>
      </c>
    </row>
    <row r="192" spans="1:13" s="114" customFormat="1" ht="22.9" customHeight="1" x14ac:dyDescent="0.2">
      <c r="A192" s="115">
        <v>32100109</v>
      </c>
      <c r="B192" s="116" t="s">
        <v>620</v>
      </c>
      <c r="C192" s="116" t="s">
        <v>621</v>
      </c>
      <c r="D192" s="117" t="s">
        <v>168</v>
      </c>
      <c r="E192" s="118" t="s">
        <v>622</v>
      </c>
      <c r="F192" s="119">
        <v>75.40441176470587</v>
      </c>
      <c r="G192" s="120">
        <v>84.791666666666671</v>
      </c>
      <c r="H192" s="120">
        <v>89.533103098310789</v>
      </c>
      <c r="I192" s="121">
        <v>78.914385979432112</v>
      </c>
      <c r="J192" s="122" t="s">
        <v>623</v>
      </c>
      <c r="K192" s="123" t="s">
        <v>171</v>
      </c>
      <c r="L192" s="124" t="s">
        <v>624</v>
      </c>
      <c r="M192" s="124" t="s">
        <v>625</v>
      </c>
    </row>
    <row r="193" spans="1:13" s="114" customFormat="1" ht="16.149999999999999" customHeight="1" x14ac:dyDescent="0.2">
      <c r="A193" s="104"/>
      <c r="B193" s="125" t="s">
        <v>626</v>
      </c>
      <c r="C193" s="116"/>
      <c r="D193" s="117"/>
      <c r="E193" s="118"/>
      <c r="F193" s="119"/>
      <c r="G193" s="120"/>
      <c r="H193" s="120"/>
      <c r="I193" s="121"/>
      <c r="J193" s="122"/>
      <c r="K193" s="123"/>
      <c r="L193" s="124"/>
      <c r="M193" s="126" t="s">
        <v>627</v>
      </c>
    </row>
    <row r="194" spans="1:13" s="114" customFormat="1" ht="16.149999999999999" customHeight="1" x14ac:dyDescent="0.2">
      <c r="A194" s="115">
        <v>32100202</v>
      </c>
      <c r="B194" s="116" t="s">
        <v>1654</v>
      </c>
      <c r="C194" s="116"/>
      <c r="D194" s="117" t="s">
        <v>628</v>
      </c>
      <c r="E194" s="118" t="s">
        <v>617</v>
      </c>
      <c r="F194" s="119">
        <v>37.965189873417721</v>
      </c>
      <c r="G194" s="120">
        <v>31.018115942028988</v>
      </c>
      <c r="H194" s="120">
        <v>50.564097243110474</v>
      </c>
      <c r="I194" s="121">
        <v>37.926094965836413</v>
      </c>
      <c r="J194" s="122" t="s">
        <v>618</v>
      </c>
      <c r="K194" s="123" t="s">
        <v>629</v>
      </c>
      <c r="L194" s="124"/>
      <c r="M194" s="124" t="s">
        <v>618</v>
      </c>
    </row>
    <row r="195" spans="1:13" s="114" customFormat="1" ht="16.149999999999999" customHeight="1" x14ac:dyDescent="0.2">
      <c r="A195" s="104"/>
      <c r="B195" s="125" t="s">
        <v>630</v>
      </c>
      <c r="C195" s="116"/>
      <c r="D195" s="117"/>
      <c r="E195" s="118"/>
      <c r="F195" s="119"/>
      <c r="G195" s="120"/>
      <c r="H195" s="120"/>
      <c r="I195" s="121"/>
      <c r="J195" s="122"/>
      <c r="K195" s="123"/>
      <c r="L195" s="124"/>
      <c r="M195" s="126" t="s">
        <v>631</v>
      </c>
    </row>
    <row r="196" spans="1:13" s="114" customFormat="1" ht="16.149999999999999" customHeight="1" x14ac:dyDescent="0.2">
      <c r="A196" s="147">
        <v>32100302</v>
      </c>
      <c r="B196" s="116" t="s">
        <v>632</v>
      </c>
      <c r="C196" s="116" t="s">
        <v>621</v>
      </c>
      <c r="D196" s="117" t="s">
        <v>168</v>
      </c>
      <c r="E196" s="118" t="s">
        <v>622</v>
      </c>
      <c r="F196" s="119">
        <v>55.885416666666664</v>
      </c>
      <c r="G196" s="120">
        <v>48.375</v>
      </c>
      <c r="H196" s="120">
        <v>61.985711108499338</v>
      </c>
      <c r="I196" s="121">
        <v>54.837884774927169</v>
      </c>
      <c r="J196" s="122" t="s">
        <v>623</v>
      </c>
      <c r="K196" s="123" t="s">
        <v>171</v>
      </c>
      <c r="L196" s="124" t="s">
        <v>624</v>
      </c>
      <c r="M196" s="124" t="s">
        <v>633</v>
      </c>
    </row>
    <row r="197" spans="1:13" s="114" customFormat="1" ht="16.149999999999999" customHeight="1" x14ac:dyDescent="0.2">
      <c r="A197" s="104"/>
      <c r="B197" s="125" t="s">
        <v>105</v>
      </c>
      <c r="C197" s="116"/>
      <c r="D197" s="117"/>
      <c r="E197" s="118"/>
      <c r="F197" s="119"/>
      <c r="G197" s="120"/>
      <c r="H197" s="120"/>
      <c r="I197" s="121"/>
      <c r="J197" s="122"/>
      <c r="K197" s="123"/>
      <c r="L197" s="124"/>
      <c r="M197" s="126" t="s">
        <v>106</v>
      </c>
    </row>
    <row r="198" spans="1:13" s="114" customFormat="1" ht="16.149999999999999" customHeight="1" x14ac:dyDescent="0.2">
      <c r="A198" s="115">
        <v>45100101</v>
      </c>
      <c r="B198" s="116" t="s">
        <v>634</v>
      </c>
      <c r="C198" s="116"/>
      <c r="D198" s="117" t="s">
        <v>162</v>
      </c>
      <c r="E198" s="118" t="s">
        <v>635</v>
      </c>
      <c r="F198" s="119">
        <v>0.51968749999999997</v>
      </c>
      <c r="G198" s="120">
        <v>0.5</v>
      </c>
      <c r="H198" s="120">
        <v>0.44833333333333347</v>
      </c>
      <c r="I198" s="121">
        <v>0.50747945303261133</v>
      </c>
      <c r="J198" s="122" t="s">
        <v>636</v>
      </c>
      <c r="K198" s="123" t="s">
        <v>163</v>
      </c>
      <c r="L198" s="124"/>
      <c r="M198" s="124" t="s">
        <v>637</v>
      </c>
    </row>
    <row r="199" spans="1:13" s="149" customFormat="1" ht="16.149999999999999" customHeight="1" x14ac:dyDescent="0.2">
      <c r="A199" s="148">
        <v>45100102</v>
      </c>
      <c r="B199" s="116" t="s">
        <v>638</v>
      </c>
      <c r="C199" s="116"/>
      <c r="D199" s="117" t="s">
        <v>162</v>
      </c>
      <c r="E199" s="118" t="s">
        <v>635</v>
      </c>
      <c r="F199" s="119">
        <v>0.54385416666666675</v>
      </c>
      <c r="G199" s="120">
        <v>0.5</v>
      </c>
      <c r="H199" s="120">
        <v>0.47833333333333322</v>
      </c>
      <c r="I199" s="121">
        <v>0.52604475894625258</v>
      </c>
      <c r="J199" s="122" t="s">
        <v>636</v>
      </c>
      <c r="K199" s="123" t="s">
        <v>163</v>
      </c>
      <c r="L199" s="124"/>
      <c r="M199" s="124" t="s">
        <v>639</v>
      </c>
    </row>
    <row r="200" spans="1:13" s="114" customFormat="1" ht="16.149999999999999" customHeight="1" x14ac:dyDescent="0.2">
      <c r="A200" s="104"/>
      <c r="B200" s="125" t="s">
        <v>107</v>
      </c>
      <c r="C200" s="116"/>
      <c r="D200" s="117"/>
      <c r="E200" s="118"/>
      <c r="F200" s="119"/>
      <c r="G200" s="120"/>
      <c r="H200" s="120"/>
      <c r="I200" s="121"/>
      <c r="J200" s="122"/>
      <c r="K200" s="123"/>
      <c r="L200" s="124"/>
      <c r="M200" s="126" t="s">
        <v>108</v>
      </c>
    </row>
    <row r="201" spans="1:13" s="114" customFormat="1" ht="16.149999999999999" customHeight="1" x14ac:dyDescent="0.2">
      <c r="A201" s="115">
        <v>45200101</v>
      </c>
      <c r="B201" s="116" t="s">
        <v>640</v>
      </c>
      <c r="C201" s="116"/>
      <c r="D201" s="117" t="s">
        <v>168</v>
      </c>
      <c r="E201" s="118" t="s">
        <v>641</v>
      </c>
      <c r="F201" s="119">
        <v>63.949999999999989</v>
      </c>
      <c r="G201" s="120">
        <v>58.697916666666664</v>
      </c>
      <c r="H201" s="120">
        <v>121.04166666666667</v>
      </c>
      <c r="I201" s="121">
        <v>66.520500112636981</v>
      </c>
      <c r="J201" s="122" t="s">
        <v>642</v>
      </c>
      <c r="K201" s="123" t="s">
        <v>171</v>
      </c>
      <c r="L201" s="124"/>
      <c r="M201" s="124" t="s">
        <v>643</v>
      </c>
    </row>
    <row r="202" spans="1:13" s="114" customFormat="1" ht="16.899999999999999" customHeight="1" x14ac:dyDescent="0.2">
      <c r="A202" s="127"/>
      <c r="B202" s="125" t="s">
        <v>644</v>
      </c>
      <c r="C202" s="116"/>
      <c r="D202" s="117"/>
      <c r="E202" s="118"/>
      <c r="F202" s="119"/>
      <c r="G202" s="120"/>
      <c r="H202" s="120"/>
      <c r="I202" s="121"/>
      <c r="J202" s="122"/>
      <c r="K202" s="123"/>
      <c r="L202" s="124"/>
      <c r="M202" s="126" t="s">
        <v>645</v>
      </c>
    </row>
    <row r="203" spans="1:13" s="114" customFormat="1" ht="16.899999999999999" customHeight="1" x14ac:dyDescent="0.2">
      <c r="A203" s="115">
        <v>45300101</v>
      </c>
      <c r="B203" s="116" t="s">
        <v>646</v>
      </c>
      <c r="C203" s="116"/>
      <c r="D203" s="117" t="s">
        <v>162</v>
      </c>
      <c r="E203" s="118" t="s">
        <v>647</v>
      </c>
      <c r="F203" s="119">
        <v>4.8099999999999996</v>
      </c>
      <c r="G203" s="120">
        <v>4.8308333333333335</v>
      </c>
      <c r="H203" s="120">
        <v>5.4424999999999999</v>
      </c>
      <c r="I203" s="121">
        <v>4.8648684583823742</v>
      </c>
      <c r="J203" s="122" t="s">
        <v>648</v>
      </c>
      <c r="K203" s="123" t="s">
        <v>163</v>
      </c>
      <c r="L203" s="124"/>
      <c r="M203" s="124" t="s">
        <v>649</v>
      </c>
    </row>
    <row r="204" spans="1:13" s="114" customFormat="1" ht="16.899999999999999" customHeight="1" x14ac:dyDescent="0.2">
      <c r="A204" s="104"/>
      <c r="B204" s="125" t="s">
        <v>650</v>
      </c>
      <c r="C204" s="116"/>
      <c r="D204" s="117"/>
      <c r="E204" s="118"/>
      <c r="F204" s="119"/>
      <c r="G204" s="120"/>
      <c r="H204" s="120"/>
      <c r="I204" s="121"/>
      <c r="J204" s="122"/>
      <c r="K204" s="123"/>
      <c r="L204" s="124"/>
      <c r="M204" s="126" t="s">
        <v>651</v>
      </c>
    </row>
    <row r="205" spans="1:13" s="114" customFormat="1" ht="16.899999999999999" customHeight="1" x14ac:dyDescent="0.2">
      <c r="A205" s="115">
        <v>45300201</v>
      </c>
      <c r="B205" s="141" t="s">
        <v>650</v>
      </c>
      <c r="C205" s="116"/>
      <c r="D205" s="117" t="s">
        <v>162</v>
      </c>
      <c r="E205" s="118" t="s">
        <v>647</v>
      </c>
      <c r="F205" s="119">
        <v>4.8100000000000014</v>
      </c>
      <c r="G205" s="120">
        <v>4.8308333333333335</v>
      </c>
      <c r="H205" s="120">
        <v>5.4424999999999999</v>
      </c>
      <c r="I205" s="121">
        <v>4.8648684583823742</v>
      </c>
      <c r="J205" s="122" t="s">
        <v>648</v>
      </c>
      <c r="K205" s="123" t="s">
        <v>163</v>
      </c>
      <c r="L205" s="124"/>
      <c r="M205" s="124" t="s">
        <v>651</v>
      </c>
    </row>
    <row r="206" spans="1:13" s="114" customFormat="1" ht="16.899999999999999" customHeight="1" x14ac:dyDescent="0.2">
      <c r="A206" s="104"/>
      <c r="B206" s="125" t="s">
        <v>104</v>
      </c>
      <c r="C206" s="116"/>
      <c r="D206" s="117"/>
      <c r="E206" s="118"/>
      <c r="F206" s="119"/>
      <c r="G206" s="120"/>
      <c r="H206" s="120"/>
      <c r="I206" s="121"/>
      <c r="J206" s="122"/>
      <c r="K206" s="123"/>
      <c r="L206" s="124"/>
      <c r="M206" s="126" t="s">
        <v>652</v>
      </c>
    </row>
    <row r="207" spans="1:13" s="114" customFormat="1" ht="16.899999999999999" customHeight="1" x14ac:dyDescent="0.2">
      <c r="A207" s="115">
        <v>44100101</v>
      </c>
      <c r="B207" s="116" t="s">
        <v>653</v>
      </c>
      <c r="C207" s="116"/>
      <c r="D207" s="117" t="s">
        <v>162</v>
      </c>
      <c r="E207" s="118" t="s">
        <v>654</v>
      </c>
      <c r="F207" s="119">
        <v>3.3122916666666669</v>
      </c>
      <c r="G207" s="120">
        <v>1.447222222222222</v>
      </c>
      <c r="H207" s="120">
        <v>4.5</v>
      </c>
      <c r="I207" s="121">
        <v>3.0371674588469326</v>
      </c>
      <c r="J207" s="122" t="s">
        <v>655</v>
      </c>
      <c r="K207" s="123" t="s">
        <v>163</v>
      </c>
      <c r="L207" s="124"/>
      <c r="M207" s="124" t="s">
        <v>656</v>
      </c>
    </row>
    <row r="208" spans="1:13" s="114" customFormat="1" ht="25.5" customHeight="1" x14ac:dyDescent="0.2">
      <c r="A208" s="115">
        <v>44100102</v>
      </c>
      <c r="B208" s="116" t="s">
        <v>657</v>
      </c>
      <c r="C208" s="116"/>
      <c r="D208" s="117" t="s">
        <v>162</v>
      </c>
      <c r="E208" s="118" t="s">
        <v>654</v>
      </c>
      <c r="F208" s="119">
        <v>3.3175000000000003</v>
      </c>
      <c r="G208" s="120">
        <v>1.1416666666666668</v>
      </c>
      <c r="H208" s="120">
        <v>4.5</v>
      </c>
      <c r="I208" s="121">
        <v>2.971978955169138</v>
      </c>
      <c r="J208" s="122" t="s">
        <v>655</v>
      </c>
      <c r="K208" s="123" t="s">
        <v>163</v>
      </c>
      <c r="L208" s="124"/>
      <c r="M208" s="124" t="s">
        <v>658</v>
      </c>
    </row>
    <row r="209" spans="1:13" s="114" customFormat="1" ht="16.899999999999999" customHeight="1" x14ac:dyDescent="0.2">
      <c r="A209" s="127"/>
      <c r="B209" s="125" t="s">
        <v>659</v>
      </c>
      <c r="C209" s="116"/>
      <c r="D209" s="117"/>
      <c r="E209" s="118"/>
      <c r="F209" s="119"/>
      <c r="G209" s="120"/>
      <c r="H209" s="120"/>
      <c r="I209" s="121"/>
      <c r="J209" s="122"/>
      <c r="K209" s="123"/>
      <c r="L209" s="124"/>
      <c r="M209" s="126" t="s">
        <v>110</v>
      </c>
    </row>
    <row r="210" spans="1:13" s="114" customFormat="1" ht="16.899999999999999" customHeight="1" x14ac:dyDescent="0.2">
      <c r="A210" s="115">
        <v>51100101</v>
      </c>
      <c r="B210" s="144" t="s">
        <v>660</v>
      </c>
      <c r="C210" s="116"/>
      <c r="D210" s="117" t="s">
        <v>168</v>
      </c>
      <c r="E210" s="118" t="s">
        <v>661</v>
      </c>
      <c r="F210" s="119">
        <v>6301.9888888888891</v>
      </c>
      <c r="G210" s="120">
        <v>4866.666666666667</v>
      </c>
      <c r="H210" s="120">
        <v>10601.462922904557</v>
      </c>
      <c r="I210" s="121">
        <v>6934.2810961768128</v>
      </c>
      <c r="J210" s="122" t="s">
        <v>662</v>
      </c>
      <c r="K210" s="123" t="s">
        <v>171</v>
      </c>
      <c r="L210" s="124"/>
      <c r="M210" s="124" t="s">
        <v>663</v>
      </c>
    </row>
    <row r="211" spans="1:13" s="114" customFormat="1" ht="16.899999999999999" customHeight="1" x14ac:dyDescent="0.2">
      <c r="A211" s="115">
        <v>51100104</v>
      </c>
      <c r="B211" s="133" t="s">
        <v>664</v>
      </c>
      <c r="C211" s="133"/>
      <c r="D211" s="134" t="s">
        <v>168</v>
      </c>
      <c r="E211" s="135" t="s">
        <v>665</v>
      </c>
      <c r="F211" s="491">
        <v>3455.5</v>
      </c>
      <c r="G211" s="492">
        <v>2369.1666666666665</v>
      </c>
      <c r="H211" s="492">
        <v>6414.5631827379839</v>
      </c>
      <c r="I211" s="493">
        <v>3875.5574177012263</v>
      </c>
      <c r="J211" s="136" t="s">
        <v>666</v>
      </c>
      <c r="K211" s="137" t="s">
        <v>171</v>
      </c>
      <c r="L211" s="138"/>
      <c r="M211" s="138" t="s">
        <v>667</v>
      </c>
    </row>
    <row r="212" spans="1:13" s="114" customFormat="1" ht="16.899999999999999" customHeight="1" x14ac:dyDescent="0.2">
      <c r="A212" s="115">
        <v>51100121</v>
      </c>
      <c r="B212" s="116" t="s">
        <v>668</v>
      </c>
      <c r="C212" s="116"/>
      <c r="D212" s="117" t="s">
        <v>499</v>
      </c>
      <c r="E212" s="118" t="s">
        <v>669</v>
      </c>
      <c r="F212" s="119">
        <v>167.00757575757572</v>
      </c>
      <c r="G212" s="120">
        <v>230.2777777777778</v>
      </c>
      <c r="H212" s="120">
        <v>238.08367066158303</v>
      </c>
      <c r="I212" s="121">
        <v>190.80755489965523</v>
      </c>
      <c r="J212" s="122" t="s">
        <v>670</v>
      </c>
      <c r="K212" s="123" t="s">
        <v>502</v>
      </c>
      <c r="L212" s="351"/>
      <c r="M212" s="124" t="s">
        <v>671</v>
      </c>
    </row>
    <row r="213" spans="1:13" s="114" customFormat="1" ht="16.899999999999999" customHeight="1" x14ac:dyDescent="0.2">
      <c r="A213" s="104"/>
      <c r="B213" s="125" t="s">
        <v>672</v>
      </c>
      <c r="C213" s="116"/>
      <c r="D213" s="117"/>
      <c r="E213" s="118"/>
      <c r="F213" s="119"/>
      <c r="G213" s="120"/>
      <c r="H213" s="120"/>
      <c r="I213" s="121"/>
      <c r="J213" s="122"/>
      <c r="K213" s="123"/>
      <c r="L213" s="351"/>
      <c r="M213" s="126" t="s">
        <v>111</v>
      </c>
    </row>
    <row r="214" spans="1:13" s="114" customFormat="1" ht="16.899999999999999" customHeight="1" x14ac:dyDescent="0.2">
      <c r="A214" s="115">
        <v>51200104</v>
      </c>
      <c r="B214" s="116" t="s">
        <v>673</v>
      </c>
      <c r="C214" s="116"/>
      <c r="D214" s="117" t="s">
        <v>477</v>
      </c>
      <c r="E214" s="118" t="s">
        <v>674</v>
      </c>
      <c r="F214" s="119">
        <v>317.68181818181819</v>
      </c>
      <c r="G214" s="120">
        <v>100</v>
      </c>
      <c r="H214" s="120">
        <v>250.33213355620265</v>
      </c>
      <c r="I214" s="121">
        <v>268.70875942759341</v>
      </c>
      <c r="J214" s="122" t="s">
        <v>675</v>
      </c>
      <c r="K214" s="123" t="s">
        <v>401</v>
      </c>
      <c r="L214" s="351"/>
      <c r="M214" s="124" t="s">
        <v>676</v>
      </c>
    </row>
    <row r="215" spans="1:13" s="114" customFormat="1" ht="16.899999999999999" customHeight="1" x14ac:dyDescent="0.2">
      <c r="A215" s="115">
        <v>51200201</v>
      </c>
      <c r="B215" s="116" t="s">
        <v>677</v>
      </c>
      <c r="C215" s="116" t="s">
        <v>678</v>
      </c>
      <c r="D215" s="117" t="s">
        <v>477</v>
      </c>
      <c r="E215" s="118" t="s">
        <v>679</v>
      </c>
      <c r="F215" s="119">
        <v>25.068840579710145</v>
      </c>
      <c r="G215" s="120">
        <v>11.680555555555555</v>
      </c>
      <c r="H215" s="120">
        <v>55.531509094461491</v>
      </c>
      <c r="I215" s="121">
        <v>27.352797129816679</v>
      </c>
      <c r="J215" s="122" t="s">
        <v>680</v>
      </c>
      <c r="K215" s="123" t="s">
        <v>401</v>
      </c>
      <c r="L215" s="124" t="s">
        <v>681</v>
      </c>
      <c r="M215" s="124" t="s">
        <v>682</v>
      </c>
    </row>
    <row r="216" spans="1:13" s="114" customFormat="1" ht="16.149999999999999" customHeight="1" x14ac:dyDescent="0.2">
      <c r="A216" s="127"/>
      <c r="B216" s="125" t="s">
        <v>683</v>
      </c>
      <c r="C216" s="116"/>
      <c r="D216" s="117"/>
      <c r="E216" s="118"/>
      <c r="F216" s="119"/>
      <c r="G216" s="120"/>
      <c r="H216" s="120"/>
      <c r="I216" s="121"/>
      <c r="J216" s="122"/>
      <c r="K216" s="123"/>
      <c r="L216" s="124"/>
      <c r="M216" s="126" t="s">
        <v>684</v>
      </c>
    </row>
    <row r="217" spans="1:13" s="114" customFormat="1" ht="16.149999999999999" customHeight="1" x14ac:dyDescent="0.2">
      <c r="A217" s="115">
        <v>52000102</v>
      </c>
      <c r="B217" s="116" t="s">
        <v>685</v>
      </c>
      <c r="C217" s="116"/>
      <c r="D217" s="117" t="s">
        <v>168</v>
      </c>
      <c r="E217" s="118" t="s">
        <v>686</v>
      </c>
      <c r="F217" s="119">
        <v>55.96153846153846</v>
      </c>
      <c r="G217" s="120">
        <v>29.690476190476193</v>
      </c>
      <c r="H217" s="120">
        <v>79.458942005343957</v>
      </c>
      <c r="I217" s="121">
        <v>52.892849815100199</v>
      </c>
      <c r="J217" s="122" t="s">
        <v>687</v>
      </c>
      <c r="K217" s="123" t="s">
        <v>171</v>
      </c>
      <c r="L217" s="124"/>
      <c r="M217" s="124" t="s">
        <v>688</v>
      </c>
    </row>
    <row r="218" spans="1:13" s="114" customFormat="1" ht="16.149999999999999" customHeight="1" x14ac:dyDescent="0.2">
      <c r="A218" s="127"/>
      <c r="B218" s="125" t="s">
        <v>689</v>
      </c>
      <c r="C218" s="116"/>
      <c r="D218" s="117"/>
      <c r="E218" s="118"/>
      <c r="F218" s="119"/>
      <c r="G218" s="120"/>
      <c r="H218" s="120"/>
      <c r="I218" s="121"/>
      <c r="J218" s="122"/>
      <c r="K218" s="123"/>
      <c r="L218" s="124"/>
      <c r="M218" s="126" t="s">
        <v>690</v>
      </c>
    </row>
    <row r="219" spans="1:13" s="114" customFormat="1" ht="23.25" customHeight="1" x14ac:dyDescent="0.2">
      <c r="A219" s="115">
        <v>51100302</v>
      </c>
      <c r="B219" s="116" t="s">
        <v>691</v>
      </c>
      <c r="C219" s="116" t="s">
        <v>692</v>
      </c>
      <c r="D219" s="117" t="s">
        <v>168</v>
      </c>
      <c r="E219" s="118" t="s">
        <v>693</v>
      </c>
      <c r="F219" s="119">
        <v>501.70833333333331</v>
      </c>
      <c r="G219" s="120">
        <v>502.83333333333331</v>
      </c>
      <c r="H219" s="120">
        <v>1148.2438871342677</v>
      </c>
      <c r="I219" s="121">
        <v>539.3720797374699</v>
      </c>
      <c r="J219" s="122" t="s">
        <v>694</v>
      </c>
      <c r="K219" s="123" t="s">
        <v>171</v>
      </c>
      <c r="L219" s="124" t="s">
        <v>695</v>
      </c>
      <c r="M219" s="124" t="s">
        <v>696</v>
      </c>
    </row>
    <row r="220" spans="1:13" s="114" customFormat="1" ht="16.149999999999999" customHeight="1" x14ac:dyDescent="0.2">
      <c r="A220" s="127"/>
      <c r="B220" s="125" t="s">
        <v>697</v>
      </c>
      <c r="C220" s="116"/>
      <c r="D220" s="117"/>
      <c r="E220" s="118"/>
      <c r="F220" s="119"/>
      <c r="G220" s="120"/>
      <c r="H220" s="120"/>
      <c r="I220" s="121"/>
      <c r="J220" s="122"/>
      <c r="K220" s="123"/>
      <c r="L220" s="124"/>
      <c r="M220" s="126" t="s">
        <v>698</v>
      </c>
    </row>
    <row r="221" spans="1:13" s="114" customFormat="1" ht="16.149999999999999" customHeight="1" x14ac:dyDescent="0.2">
      <c r="A221" s="115">
        <v>53100101</v>
      </c>
      <c r="B221" s="116" t="s">
        <v>699</v>
      </c>
      <c r="C221" s="116" t="s">
        <v>700</v>
      </c>
      <c r="D221" s="117" t="s">
        <v>594</v>
      </c>
      <c r="E221" s="118" t="s">
        <v>701</v>
      </c>
      <c r="F221" s="119">
        <v>3058.2333333333336</v>
      </c>
      <c r="G221" s="120">
        <v>3000</v>
      </c>
      <c r="H221" s="120">
        <v>4094.2674838839775</v>
      </c>
      <c r="I221" s="121">
        <v>3206.0209531997316</v>
      </c>
      <c r="J221" s="122" t="s">
        <v>702</v>
      </c>
      <c r="K221" s="123" t="s">
        <v>703</v>
      </c>
      <c r="L221" s="124" t="s">
        <v>704</v>
      </c>
      <c r="M221" s="124" t="s">
        <v>705</v>
      </c>
    </row>
    <row r="222" spans="1:13" s="114" customFormat="1" ht="16.149999999999999" customHeight="1" x14ac:dyDescent="0.2">
      <c r="A222" s="104"/>
      <c r="B222" s="125" t="s">
        <v>706</v>
      </c>
      <c r="C222" s="116"/>
      <c r="D222" s="117"/>
      <c r="E222" s="118"/>
      <c r="F222" s="119"/>
      <c r="G222" s="120"/>
      <c r="H222" s="120"/>
      <c r="I222" s="121"/>
      <c r="J222" s="150"/>
      <c r="K222" s="123"/>
      <c r="L222" s="124"/>
      <c r="M222" s="126" t="s">
        <v>707</v>
      </c>
    </row>
    <row r="223" spans="1:13" s="114" customFormat="1" ht="16.149999999999999" customHeight="1" x14ac:dyDescent="0.2">
      <c r="A223" s="115">
        <v>53100302</v>
      </c>
      <c r="B223" s="116" t="s">
        <v>708</v>
      </c>
      <c r="C223" s="116" t="s">
        <v>2886</v>
      </c>
      <c r="D223" s="117" t="s">
        <v>710</v>
      </c>
      <c r="E223" s="118" t="s">
        <v>711</v>
      </c>
      <c r="F223" s="119">
        <v>2804.7708333333335</v>
      </c>
      <c r="G223" s="120">
        <v>3000</v>
      </c>
      <c r="H223" s="120">
        <v>2895.3959667194872</v>
      </c>
      <c r="I223" s="121">
        <v>2853.1154847939456</v>
      </c>
      <c r="J223" s="122" t="s">
        <v>712</v>
      </c>
      <c r="K223" s="123" t="s">
        <v>713</v>
      </c>
      <c r="L223" s="124" t="s">
        <v>709</v>
      </c>
      <c r="M223" s="124" t="s">
        <v>714</v>
      </c>
    </row>
    <row r="224" spans="1:13" s="114" customFormat="1" ht="16.149999999999999" customHeight="1" x14ac:dyDescent="0.2">
      <c r="A224" s="104"/>
      <c r="B224" s="125" t="s">
        <v>715</v>
      </c>
      <c r="C224" s="116"/>
      <c r="D224" s="117"/>
      <c r="E224" s="118"/>
      <c r="F224" s="119"/>
      <c r="G224" s="120"/>
      <c r="H224" s="120"/>
      <c r="I224" s="121"/>
      <c r="J224" s="122"/>
      <c r="K224" s="123"/>
      <c r="L224" s="124"/>
      <c r="M224" s="126" t="s">
        <v>716</v>
      </c>
    </row>
    <row r="225" spans="1:13" s="114" customFormat="1" ht="16.149999999999999" customHeight="1" x14ac:dyDescent="0.2">
      <c r="A225" s="115">
        <v>53100404</v>
      </c>
      <c r="B225" s="116" t="s">
        <v>717</v>
      </c>
      <c r="C225" s="350" t="s">
        <v>2885</v>
      </c>
      <c r="D225" s="117" t="s">
        <v>2887</v>
      </c>
      <c r="E225" s="118" t="s">
        <v>718</v>
      </c>
      <c r="F225" s="119">
        <v>415.93939393939394</v>
      </c>
      <c r="G225" s="120">
        <v>350</v>
      </c>
      <c r="H225" s="120">
        <v>460.27062444231905</v>
      </c>
      <c r="I225" s="121">
        <v>414.85772671210975</v>
      </c>
      <c r="J225" s="122" t="s">
        <v>719</v>
      </c>
      <c r="K225" s="123" t="s">
        <v>502</v>
      </c>
      <c r="L225" s="124" t="s">
        <v>2884</v>
      </c>
      <c r="M225" s="124" t="s">
        <v>720</v>
      </c>
    </row>
    <row r="226" spans="1:13" s="114" customFormat="1" ht="16.899999999999999" customHeight="1" x14ac:dyDescent="0.2">
      <c r="A226" s="104"/>
      <c r="B226" s="125" t="s">
        <v>721</v>
      </c>
      <c r="C226" s="116"/>
      <c r="D226" s="117"/>
      <c r="E226" s="118"/>
      <c r="F226" s="119"/>
      <c r="G226" s="120"/>
      <c r="H226" s="120"/>
      <c r="I226" s="121"/>
      <c r="J226" s="122"/>
      <c r="K226" s="123"/>
      <c r="L226" s="124"/>
      <c r="M226" s="126" t="s">
        <v>722</v>
      </c>
    </row>
    <row r="227" spans="1:13" s="114" customFormat="1" ht="16.899999999999999" customHeight="1" x14ac:dyDescent="0.2">
      <c r="A227" s="115">
        <v>81200101</v>
      </c>
      <c r="B227" s="116" t="s">
        <v>723</v>
      </c>
      <c r="C227" s="116" t="s">
        <v>724</v>
      </c>
      <c r="D227" s="117" t="s">
        <v>725</v>
      </c>
      <c r="E227" s="118" t="s">
        <v>726</v>
      </c>
      <c r="F227" s="119">
        <v>180.03787878787878</v>
      </c>
      <c r="G227" s="120">
        <v>132.22222222222226</v>
      </c>
      <c r="H227" s="120">
        <v>208.84993140589211</v>
      </c>
      <c r="I227" s="121">
        <v>175.31573675821073</v>
      </c>
      <c r="J227" s="122" t="s">
        <v>727</v>
      </c>
      <c r="K227" s="123" t="s">
        <v>629</v>
      </c>
      <c r="L227" s="124" t="s">
        <v>728</v>
      </c>
      <c r="M227" s="124" t="s">
        <v>729</v>
      </c>
    </row>
    <row r="228" spans="1:13" s="114" customFormat="1" ht="16.899999999999999" customHeight="1" x14ac:dyDescent="0.2">
      <c r="A228" s="115">
        <v>53200202</v>
      </c>
      <c r="B228" s="141" t="s">
        <v>730</v>
      </c>
      <c r="C228" s="116" t="s">
        <v>731</v>
      </c>
      <c r="D228" s="117" t="s">
        <v>725</v>
      </c>
      <c r="E228" s="118" t="s">
        <v>732</v>
      </c>
      <c r="F228" s="119">
        <v>195.06410256410257</v>
      </c>
      <c r="G228" s="120">
        <v>147.5</v>
      </c>
      <c r="H228" s="120">
        <v>283.56857274850455</v>
      </c>
      <c r="I228" s="121">
        <v>181.09967017148514</v>
      </c>
      <c r="J228" s="122" t="s">
        <v>733</v>
      </c>
      <c r="K228" s="123" t="s">
        <v>629</v>
      </c>
      <c r="L228" s="124" t="s">
        <v>734</v>
      </c>
      <c r="M228" s="124" t="s">
        <v>735</v>
      </c>
    </row>
    <row r="229" spans="1:13" s="114" customFormat="1" ht="16.899999999999999" customHeight="1" x14ac:dyDescent="0.2">
      <c r="A229" s="115">
        <v>53200206</v>
      </c>
      <c r="B229" s="116" t="s">
        <v>736</v>
      </c>
      <c r="C229" s="350" t="s">
        <v>737</v>
      </c>
      <c r="D229" s="117" t="s">
        <v>725</v>
      </c>
      <c r="E229" s="118" t="s">
        <v>738</v>
      </c>
      <c r="F229" s="119">
        <v>117.18055555555556</v>
      </c>
      <c r="G229" s="120">
        <v>111.25000000000001</v>
      </c>
      <c r="H229" s="120">
        <v>149.88611612735355</v>
      </c>
      <c r="I229" s="121">
        <v>117.95373663595956</v>
      </c>
      <c r="J229" s="122" t="s">
        <v>739</v>
      </c>
      <c r="K229" s="123" t="s">
        <v>629</v>
      </c>
      <c r="L229" s="124" t="s">
        <v>737</v>
      </c>
      <c r="M229" s="124" t="s">
        <v>740</v>
      </c>
    </row>
    <row r="230" spans="1:13" s="114" customFormat="1" ht="16.899999999999999" customHeight="1" x14ac:dyDescent="0.2">
      <c r="A230" s="104"/>
      <c r="B230" s="125" t="s">
        <v>115</v>
      </c>
      <c r="C230" s="116"/>
      <c r="D230" s="117"/>
      <c r="E230" s="118"/>
      <c r="F230" s="119"/>
      <c r="G230" s="120"/>
      <c r="H230" s="120"/>
      <c r="I230" s="121"/>
      <c r="J230" s="122"/>
      <c r="K230" s="123"/>
      <c r="L230" s="124"/>
      <c r="M230" s="126" t="s">
        <v>741</v>
      </c>
    </row>
    <row r="231" spans="1:13" s="114" customFormat="1" ht="16.899999999999999" customHeight="1" x14ac:dyDescent="0.2">
      <c r="A231" s="115">
        <v>54000101</v>
      </c>
      <c r="B231" s="116" t="s">
        <v>742</v>
      </c>
      <c r="C231" s="116"/>
      <c r="D231" s="117" t="s">
        <v>725</v>
      </c>
      <c r="E231" s="118" t="s">
        <v>743</v>
      </c>
      <c r="F231" s="119">
        <v>16.423611111111111</v>
      </c>
      <c r="G231" s="120">
        <v>14.41666666666667</v>
      </c>
      <c r="H231" s="120">
        <v>40.207722116255503</v>
      </c>
      <c r="I231" s="121">
        <v>18.480252136899022</v>
      </c>
      <c r="J231" s="122" t="s">
        <v>744</v>
      </c>
      <c r="K231" s="123" t="s">
        <v>629</v>
      </c>
      <c r="L231" s="124"/>
      <c r="M231" s="124" t="s">
        <v>745</v>
      </c>
    </row>
    <row r="232" spans="1:13" s="114" customFormat="1" ht="16.899999999999999" customHeight="1" x14ac:dyDescent="0.2">
      <c r="A232" s="115">
        <v>54000401</v>
      </c>
      <c r="B232" s="116" t="s">
        <v>746</v>
      </c>
      <c r="C232" s="116" t="s">
        <v>747</v>
      </c>
      <c r="D232" s="117" t="s">
        <v>748</v>
      </c>
      <c r="E232" s="118" t="s">
        <v>749</v>
      </c>
      <c r="F232" s="119">
        <v>376.86904761904765</v>
      </c>
      <c r="G232" s="120">
        <v>383.75</v>
      </c>
      <c r="H232" s="120">
        <v>549.7842333833845</v>
      </c>
      <c r="I232" s="121">
        <v>392.17102743360755</v>
      </c>
      <c r="J232" s="122" t="s">
        <v>750</v>
      </c>
      <c r="K232" s="123" t="s">
        <v>751</v>
      </c>
      <c r="L232" s="124" t="s">
        <v>752</v>
      </c>
      <c r="M232" s="124" t="s">
        <v>753</v>
      </c>
    </row>
    <row r="233" spans="1:13" s="114" customFormat="1" ht="16.899999999999999" customHeight="1" x14ac:dyDescent="0.2">
      <c r="A233" s="104"/>
      <c r="B233" s="125" t="s">
        <v>754</v>
      </c>
      <c r="C233" s="116"/>
      <c r="D233" s="117"/>
      <c r="E233" s="118"/>
      <c r="F233" s="119"/>
      <c r="G233" s="120"/>
      <c r="H233" s="120"/>
      <c r="I233" s="121"/>
      <c r="J233" s="122"/>
      <c r="K233" s="123"/>
      <c r="L233" s="124"/>
      <c r="M233" s="126" t="s">
        <v>755</v>
      </c>
    </row>
    <row r="234" spans="1:13" s="114" customFormat="1" ht="16.149999999999999" customHeight="1" x14ac:dyDescent="0.2">
      <c r="A234" s="115">
        <v>56100101</v>
      </c>
      <c r="B234" s="116" t="s">
        <v>756</v>
      </c>
      <c r="C234" s="116"/>
      <c r="D234" s="117" t="s">
        <v>168</v>
      </c>
      <c r="E234" s="118" t="s">
        <v>757</v>
      </c>
      <c r="F234" s="119">
        <v>6.0222222222222221</v>
      </c>
      <c r="G234" s="120">
        <v>6.6944444444444438</v>
      </c>
      <c r="H234" s="120">
        <v>12.07028954151094</v>
      </c>
      <c r="I234" s="121">
        <v>6.7332844178025395</v>
      </c>
      <c r="J234" s="122" t="s">
        <v>758</v>
      </c>
      <c r="K234" s="123" t="s">
        <v>171</v>
      </c>
      <c r="L234" s="124"/>
      <c r="M234" s="124" t="s">
        <v>759</v>
      </c>
    </row>
    <row r="235" spans="1:13" s="114" customFormat="1" ht="16.149999999999999" customHeight="1" x14ac:dyDescent="0.2">
      <c r="A235" s="115">
        <v>56100106</v>
      </c>
      <c r="B235" s="116" t="s">
        <v>760</v>
      </c>
      <c r="C235" s="116" t="s">
        <v>761</v>
      </c>
      <c r="D235" s="117" t="s">
        <v>168</v>
      </c>
      <c r="E235" s="118" t="s">
        <v>143</v>
      </c>
      <c r="F235" s="119">
        <v>7.2638888888888884</v>
      </c>
      <c r="G235" s="120">
        <v>7.916666666666667</v>
      </c>
      <c r="H235" s="120">
        <v>7.986277856215529</v>
      </c>
      <c r="I235" s="121">
        <v>7.5017035098270162</v>
      </c>
      <c r="J235" s="122" t="s">
        <v>762</v>
      </c>
      <c r="K235" s="123" t="s">
        <v>171</v>
      </c>
      <c r="L235" s="124" t="s">
        <v>763</v>
      </c>
      <c r="M235" s="124" t="s">
        <v>764</v>
      </c>
    </row>
    <row r="236" spans="1:13" s="114" customFormat="1" ht="16.149999999999999" customHeight="1" x14ac:dyDescent="0.2">
      <c r="A236" s="104"/>
      <c r="B236" s="125" t="s">
        <v>765</v>
      </c>
      <c r="C236" s="116"/>
      <c r="D236" s="117"/>
      <c r="E236" s="118"/>
      <c r="F236" s="119"/>
      <c r="G236" s="120"/>
      <c r="H236" s="120"/>
      <c r="I236" s="121"/>
      <c r="J236" s="122"/>
      <c r="K236" s="123"/>
      <c r="L236" s="124"/>
      <c r="M236" s="126" t="s">
        <v>766</v>
      </c>
    </row>
    <row r="237" spans="1:13" s="114" customFormat="1" ht="16.149999999999999" customHeight="1" x14ac:dyDescent="0.2">
      <c r="A237" s="151">
        <v>71300102</v>
      </c>
      <c r="B237" s="116" t="s">
        <v>767</v>
      </c>
      <c r="C237" s="350" t="s">
        <v>768</v>
      </c>
      <c r="D237" s="117" t="s">
        <v>725</v>
      </c>
      <c r="E237" s="118" t="s">
        <v>769</v>
      </c>
      <c r="F237" s="119">
        <v>251.7948717948718</v>
      </c>
      <c r="G237" s="120">
        <v>192.49999999999997</v>
      </c>
      <c r="H237" s="120">
        <v>400</v>
      </c>
      <c r="I237" s="121">
        <v>237.99057878361063</v>
      </c>
      <c r="J237" s="122" t="s">
        <v>770</v>
      </c>
      <c r="K237" s="123" t="s">
        <v>629</v>
      </c>
      <c r="L237" s="124" t="s">
        <v>768</v>
      </c>
      <c r="M237" s="124" t="s">
        <v>771</v>
      </c>
    </row>
    <row r="238" spans="1:13" s="114" customFormat="1" ht="16.899999999999999" customHeight="1" x14ac:dyDescent="0.2">
      <c r="A238" s="127"/>
      <c r="B238" s="125" t="s">
        <v>772</v>
      </c>
      <c r="C238" s="116"/>
      <c r="D238" s="117"/>
      <c r="E238" s="118"/>
      <c r="F238" s="119"/>
      <c r="G238" s="120"/>
      <c r="H238" s="120"/>
      <c r="I238" s="121"/>
      <c r="J238" s="122"/>
      <c r="K238" s="123"/>
      <c r="L238" s="124"/>
      <c r="M238" s="126" t="s">
        <v>773</v>
      </c>
    </row>
    <row r="239" spans="1:13" s="114" customFormat="1" ht="16.899999999999999" customHeight="1" x14ac:dyDescent="0.2">
      <c r="A239" s="151">
        <v>72100103</v>
      </c>
      <c r="B239" s="116" t="s">
        <v>774</v>
      </c>
      <c r="C239" s="116" t="s">
        <v>775</v>
      </c>
      <c r="D239" s="117" t="s">
        <v>594</v>
      </c>
      <c r="E239" s="118" t="s">
        <v>776</v>
      </c>
      <c r="F239" s="119">
        <v>169.375</v>
      </c>
      <c r="G239" s="120">
        <v>313.33333333333331</v>
      </c>
      <c r="H239" s="120">
        <v>197.72425456968492</v>
      </c>
      <c r="I239" s="121">
        <v>183.92181788368552</v>
      </c>
      <c r="J239" s="122" t="s">
        <v>777</v>
      </c>
      <c r="K239" s="123" t="s">
        <v>595</v>
      </c>
      <c r="L239" s="124" t="s">
        <v>778</v>
      </c>
      <c r="M239" s="124" t="s">
        <v>779</v>
      </c>
    </row>
    <row r="240" spans="1:13" s="114" customFormat="1" ht="16.899999999999999" customHeight="1" x14ac:dyDescent="0.2">
      <c r="A240" s="151">
        <v>72100104</v>
      </c>
      <c r="B240" s="133" t="s">
        <v>780</v>
      </c>
      <c r="C240" s="133" t="s">
        <v>775</v>
      </c>
      <c r="D240" s="134" t="s">
        <v>594</v>
      </c>
      <c r="E240" s="135" t="s">
        <v>776</v>
      </c>
      <c r="F240" s="491">
        <v>231.45833333333334</v>
      </c>
      <c r="G240" s="492">
        <v>411.66666666666669</v>
      </c>
      <c r="H240" s="492">
        <v>360.78066534573628</v>
      </c>
      <c r="I240" s="493">
        <v>253.48563189926688</v>
      </c>
      <c r="J240" s="136" t="s">
        <v>777</v>
      </c>
      <c r="K240" s="137" t="s">
        <v>595</v>
      </c>
      <c r="L240" s="138" t="s">
        <v>778</v>
      </c>
      <c r="M240" s="138" t="s">
        <v>781</v>
      </c>
    </row>
    <row r="241" spans="1:13" s="114" customFormat="1" ht="25.5" customHeight="1" x14ac:dyDescent="0.2">
      <c r="A241" s="127"/>
      <c r="B241" s="125" t="s">
        <v>782</v>
      </c>
      <c r="C241" s="116"/>
      <c r="D241" s="117"/>
      <c r="E241" s="118"/>
      <c r="F241" s="119"/>
      <c r="G241" s="120"/>
      <c r="H241" s="120"/>
      <c r="I241" s="121"/>
      <c r="J241" s="122"/>
      <c r="K241" s="123"/>
      <c r="L241" s="124"/>
      <c r="M241" s="126" t="s">
        <v>783</v>
      </c>
    </row>
    <row r="242" spans="1:13" s="114" customFormat="1" ht="16.899999999999999" customHeight="1" x14ac:dyDescent="0.2">
      <c r="A242" s="151">
        <v>72100201</v>
      </c>
      <c r="B242" s="116" t="s">
        <v>784</v>
      </c>
      <c r="C242" s="116" t="s">
        <v>785</v>
      </c>
      <c r="D242" s="117" t="s">
        <v>477</v>
      </c>
      <c r="E242" s="118" t="s">
        <v>786</v>
      </c>
      <c r="F242" s="119">
        <v>56.513157894736842</v>
      </c>
      <c r="G242" s="120">
        <v>30.333333333333332</v>
      </c>
      <c r="H242" s="120">
        <v>64.358980586848133</v>
      </c>
      <c r="I242" s="121">
        <v>53.759249306326318</v>
      </c>
      <c r="J242" s="122" t="s">
        <v>787</v>
      </c>
      <c r="K242" s="123" t="s">
        <v>401</v>
      </c>
      <c r="L242" s="124" t="s">
        <v>788</v>
      </c>
      <c r="M242" s="124" t="s">
        <v>789</v>
      </c>
    </row>
    <row r="243" spans="1:13" s="114" customFormat="1" ht="16.899999999999999" customHeight="1" x14ac:dyDescent="0.2">
      <c r="A243" s="151">
        <v>72100202</v>
      </c>
      <c r="B243" s="116" t="s">
        <v>790</v>
      </c>
      <c r="C243" s="116" t="s">
        <v>791</v>
      </c>
      <c r="D243" s="117" t="s">
        <v>792</v>
      </c>
      <c r="E243" s="118" t="s">
        <v>793</v>
      </c>
      <c r="F243" s="119">
        <v>52.630208333333336</v>
      </c>
      <c r="G243" s="120">
        <v>25.666666666666668</v>
      </c>
      <c r="H243" s="120">
        <v>49.429985066806246</v>
      </c>
      <c r="I243" s="121">
        <v>48.249325065145776</v>
      </c>
      <c r="J243" s="122" t="s">
        <v>794</v>
      </c>
      <c r="K243" s="123" t="s">
        <v>795</v>
      </c>
      <c r="L243" s="124" t="s">
        <v>796</v>
      </c>
      <c r="M243" s="124" t="s">
        <v>797</v>
      </c>
    </row>
    <row r="244" spans="1:13" s="114" customFormat="1" ht="16.899999999999999" customHeight="1" x14ac:dyDescent="0.2">
      <c r="A244" s="151">
        <v>72100204</v>
      </c>
      <c r="B244" s="116" t="s">
        <v>798</v>
      </c>
      <c r="C244" s="116"/>
      <c r="D244" s="117" t="s">
        <v>799</v>
      </c>
      <c r="E244" s="118" t="s">
        <v>800</v>
      </c>
      <c r="F244" s="119">
        <v>17.590277777777775</v>
      </c>
      <c r="G244" s="120">
        <v>11.750000000000002</v>
      </c>
      <c r="H244" s="120">
        <v>24.714992533403123</v>
      </c>
      <c r="I244" s="121">
        <v>17.711772503658839</v>
      </c>
      <c r="J244" s="122" t="s">
        <v>801</v>
      </c>
      <c r="K244" s="123" t="s">
        <v>802</v>
      </c>
      <c r="L244" s="124"/>
      <c r="M244" s="124" t="s">
        <v>803</v>
      </c>
    </row>
    <row r="245" spans="1:13" s="114" customFormat="1" ht="16.899999999999999" customHeight="1" x14ac:dyDescent="0.2">
      <c r="A245" s="127"/>
      <c r="B245" s="125" t="s">
        <v>804</v>
      </c>
      <c r="C245" s="116"/>
      <c r="D245" s="117"/>
      <c r="E245" s="118"/>
      <c r="F245" s="119"/>
      <c r="G245" s="120"/>
      <c r="H245" s="120"/>
      <c r="I245" s="121"/>
      <c r="J245" s="122"/>
      <c r="K245" s="123"/>
      <c r="L245" s="124"/>
      <c r="M245" s="126" t="s">
        <v>805</v>
      </c>
    </row>
    <row r="246" spans="1:13" s="114" customFormat="1" ht="16.899999999999999" customHeight="1" x14ac:dyDescent="0.2">
      <c r="A246" s="151">
        <v>72200102</v>
      </c>
      <c r="B246" s="116" t="s">
        <v>806</v>
      </c>
      <c r="C246" s="116"/>
      <c r="D246" s="117" t="s">
        <v>162</v>
      </c>
      <c r="E246" s="118" t="s">
        <v>647</v>
      </c>
      <c r="F246" s="119">
        <v>5.3633333333333342</v>
      </c>
      <c r="G246" s="120">
        <v>5.4275000000000011</v>
      </c>
      <c r="H246" s="120">
        <v>5.5058333333333325</v>
      </c>
      <c r="I246" s="121">
        <v>5.4057695973144222</v>
      </c>
      <c r="J246" s="122" t="s">
        <v>648</v>
      </c>
      <c r="K246" s="123" t="s">
        <v>163</v>
      </c>
      <c r="L246" s="124" t="s">
        <v>537</v>
      </c>
      <c r="M246" s="124" t="s">
        <v>807</v>
      </c>
    </row>
    <row r="247" spans="1:13" s="114" customFormat="1" ht="16.899999999999999" customHeight="1" x14ac:dyDescent="0.2">
      <c r="A247" s="151">
        <v>72200104</v>
      </c>
      <c r="B247" s="116" t="s">
        <v>808</v>
      </c>
      <c r="C247" s="116"/>
      <c r="D247" s="117" t="s">
        <v>162</v>
      </c>
      <c r="E247" s="118" t="s">
        <v>647</v>
      </c>
      <c r="F247" s="119">
        <v>4.8099999999999996</v>
      </c>
      <c r="G247" s="120">
        <v>4.8308333333333335</v>
      </c>
      <c r="H247" s="120">
        <v>5.4424999999999999</v>
      </c>
      <c r="I247" s="121">
        <v>4.8397519216111151</v>
      </c>
      <c r="J247" s="122" t="s">
        <v>648</v>
      </c>
      <c r="K247" s="123" t="s">
        <v>163</v>
      </c>
      <c r="L247" s="124" t="s">
        <v>537</v>
      </c>
      <c r="M247" s="124" t="s">
        <v>645</v>
      </c>
    </row>
    <row r="248" spans="1:13" s="114" customFormat="1" ht="16.899999999999999" customHeight="1" x14ac:dyDescent="0.2">
      <c r="A248" s="104"/>
      <c r="B248" s="125" t="s">
        <v>122</v>
      </c>
      <c r="C248" s="116"/>
      <c r="D248" s="117"/>
      <c r="E248" s="118"/>
      <c r="F248" s="119"/>
      <c r="G248" s="120"/>
      <c r="H248" s="120"/>
      <c r="I248" s="121"/>
      <c r="J248" s="122"/>
      <c r="K248" s="123"/>
      <c r="L248" s="124"/>
      <c r="M248" s="126" t="s">
        <v>809</v>
      </c>
    </row>
    <row r="249" spans="1:13" s="114" customFormat="1" ht="34.15" customHeight="1" x14ac:dyDescent="0.2">
      <c r="A249" s="151">
        <v>125400104</v>
      </c>
      <c r="B249" s="116" t="s">
        <v>810</v>
      </c>
      <c r="C249" s="116"/>
      <c r="D249" s="117"/>
      <c r="E249" s="118" t="s">
        <v>811</v>
      </c>
      <c r="F249" s="119">
        <v>1405</v>
      </c>
      <c r="G249" s="120">
        <v>1405</v>
      </c>
      <c r="H249" s="120">
        <v>2800</v>
      </c>
      <c r="I249" s="121">
        <v>1784.9713789306272</v>
      </c>
      <c r="J249" s="122" t="s">
        <v>812</v>
      </c>
      <c r="K249" s="123"/>
      <c r="L249" s="124"/>
      <c r="M249" s="124" t="s">
        <v>813</v>
      </c>
    </row>
    <row r="250" spans="1:13" s="114" customFormat="1" ht="36" customHeight="1" x14ac:dyDescent="0.2">
      <c r="A250" s="151">
        <v>125400105</v>
      </c>
      <c r="B250" s="116" t="s">
        <v>814</v>
      </c>
      <c r="C250" s="116"/>
      <c r="D250" s="117"/>
      <c r="E250" s="118" t="s">
        <v>811</v>
      </c>
      <c r="F250" s="119">
        <v>1055</v>
      </c>
      <c r="G250" s="120">
        <v>1055</v>
      </c>
      <c r="H250" s="120">
        <v>3000</v>
      </c>
      <c r="I250" s="121">
        <v>1584.7808831685095</v>
      </c>
      <c r="J250" s="122" t="s">
        <v>812</v>
      </c>
      <c r="K250" s="123"/>
      <c r="L250" s="124"/>
      <c r="M250" s="124" t="s">
        <v>815</v>
      </c>
    </row>
    <row r="251" spans="1:13" s="114" customFormat="1" ht="36" customHeight="1" x14ac:dyDescent="0.2">
      <c r="A251" s="151">
        <v>125400106</v>
      </c>
      <c r="B251" s="116" t="s">
        <v>816</v>
      </c>
      <c r="C251" s="116"/>
      <c r="D251" s="117"/>
      <c r="E251" s="118" t="s">
        <v>811</v>
      </c>
      <c r="F251" s="119">
        <v>705</v>
      </c>
      <c r="G251" s="120">
        <v>705</v>
      </c>
      <c r="H251" s="120">
        <v>1700</v>
      </c>
      <c r="I251" s="121">
        <v>976.01901221216769</v>
      </c>
      <c r="J251" s="122" t="s">
        <v>812</v>
      </c>
      <c r="K251" s="123"/>
      <c r="L251" s="124"/>
      <c r="M251" s="124" t="s">
        <v>817</v>
      </c>
    </row>
    <row r="252" spans="1:13" s="114" customFormat="1" ht="16.899999999999999" customHeight="1" x14ac:dyDescent="0.2">
      <c r="A252" s="104"/>
      <c r="B252" s="125" t="s">
        <v>818</v>
      </c>
      <c r="C252" s="116"/>
      <c r="D252" s="117"/>
      <c r="E252" s="118"/>
      <c r="F252" s="119"/>
      <c r="G252" s="120"/>
      <c r="H252" s="120"/>
      <c r="I252" s="121"/>
      <c r="J252" s="122"/>
      <c r="K252" s="123"/>
      <c r="L252" s="124"/>
      <c r="M252" s="126" t="s">
        <v>819</v>
      </c>
    </row>
    <row r="253" spans="1:13" s="114" customFormat="1" ht="24" customHeight="1" x14ac:dyDescent="0.2">
      <c r="A253" s="152">
        <v>101100102</v>
      </c>
      <c r="B253" s="141" t="s">
        <v>820</v>
      </c>
      <c r="C253" s="116"/>
      <c r="D253" s="117"/>
      <c r="E253" s="118" t="s">
        <v>811</v>
      </c>
      <c r="F253" s="119">
        <v>2999.8166666666671</v>
      </c>
      <c r="G253" s="120">
        <v>527</v>
      </c>
      <c r="H253" s="120">
        <v>5583.333333333333</v>
      </c>
      <c r="I253" s="121">
        <v>2609.1499465721386</v>
      </c>
      <c r="J253" s="122" t="s">
        <v>812</v>
      </c>
      <c r="K253" s="123"/>
      <c r="L253" s="124"/>
      <c r="M253" s="124" t="s">
        <v>821</v>
      </c>
    </row>
    <row r="254" spans="1:13" s="154" customFormat="1" ht="16.899999999999999" customHeight="1" x14ac:dyDescent="0.2">
      <c r="A254" s="153"/>
      <c r="B254" s="125" t="s">
        <v>822</v>
      </c>
      <c r="C254" s="116"/>
      <c r="D254" s="117"/>
      <c r="E254" s="118"/>
      <c r="F254" s="119"/>
      <c r="G254" s="120"/>
      <c r="H254" s="120"/>
      <c r="I254" s="121"/>
      <c r="J254" s="122"/>
      <c r="K254" s="123"/>
      <c r="L254" s="124"/>
      <c r="M254" s="126" t="s">
        <v>823</v>
      </c>
    </row>
    <row r="255" spans="1:13" s="114" customFormat="1" ht="16.899999999999999" customHeight="1" x14ac:dyDescent="0.2">
      <c r="A255" s="151">
        <v>101100201</v>
      </c>
      <c r="B255" s="116" t="s">
        <v>824</v>
      </c>
      <c r="C255" s="116"/>
      <c r="D255" s="117"/>
      <c r="E255" s="118" t="s">
        <v>811</v>
      </c>
      <c r="F255" s="119">
        <v>4166.159090909091</v>
      </c>
      <c r="G255" s="120">
        <v>2944.4444444444448</v>
      </c>
      <c r="H255" s="120">
        <v>5916.666666666667</v>
      </c>
      <c r="I255" s="121">
        <v>4445.0083426378042</v>
      </c>
      <c r="J255" s="122" t="s">
        <v>812</v>
      </c>
      <c r="K255" s="123"/>
      <c r="L255" s="124"/>
      <c r="M255" s="124" t="s">
        <v>825</v>
      </c>
    </row>
    <row r="256" spans="1:13" s="114" customFormat="1" ht="16.899999999999999" customHeight="1" x14ac:dyDescent="0.2">
      <c r="A256" s="104"/>
      <c r="B256" s="125" t="s">
        <v>826</v>
      </c>
      <c r="C256" s="116"/>
      <c r="D256" s="117"/>
      <c r="E256" s="118"/>
      <c r="F256" s="119"/>
      <c r="G256" s="120"/>
      <c r="H256" s="120"/>
      <c r="I256" s="121"/>
      <c r="J256" s="122"/>
      <c r="K256" s="123"/>
      <c r="L256" s="124"/>
      <c r="M256" s="126" t="s">
        <v>827</v>
      </c>
    </row>
    <row r="257" spans="1:13" s="114" customFormat="1" ht="23.25" customHeight="1" x14ac:dyDescent="0.2">
      <c r="A257" s="152">
        <v>101200101</v>
      </c>
      <c r="B257" s="116" t="s">
        <v>828</v>
      </c>
      <c r="C257" s="116"/>
      <c r="D257" s="117"/>
      <c r="E257" s="118" t="s">
        <v>811</v>
      </c>
      <c r="F257" s="119">
        <v>6598.5666666666666</v>
      </c>
      <c r="G257" s="120">
        <v>3258.3333333333335</v>
      </c>
      <c r="H257" s="120">
        <v>6125</v>
      </c>
      <c r="I257" s="121">
        <v>6216.8995856031315</v>
      </c>
      <c r="J257" s="122" t="s">
        <v>812</v>
      </c>
      <c r="K257" s="123"/>
      <c r="L257" s="124"/>
      <c r="M257" s="124" t="s">
        <v>829</v>
      </c>
    </row>
    <row r="258" spans="1:13" s="114" customFormat="1" ht="16.149999999999999" customHeight="1" x14ac:dyDescent="0.2">
      <c r="A258" s="104"/>
      <c r="B258" s="125" t="s">
        <v>830</v>
      </c>
      <c r="C258" s="116"/>
      <c r="D258" s="117"/>
      <c r="E258" s="118"/>
      <c r="F258" s="119"/>
      <c r="G258" s="120"/>
      <c r="H258" s="120"/>
      <c r="I258" s="121"/>
      <c r="J258" s="122"/>
      <c r="K258" s="123"/>
      <c r="L258" s="124"/>
      <c r="M258" s="126" t="s">
        <v>831</v>
      </c>
    </row>
    <row r="259" spans="1:13" s="114" customFormat="1" ht="16.149999999999999" customHeight="1" x14ac:dyDescent="0.2">
      <c r="A259">
        <v>95400201</v>
      </c>
      <c r="B259" s="116" t="s">
        <v>832</v>
      </c>
      <c r="C259" s="116" t="s">
        <v>845</v>
      </c>
      <c r="D259" s="117" t="s">
        <v>725</v>
      </c>
      <c r="E259" s="118" t="s">
        <v>836</v>
      </c>
      <c r="F259" s="119">
        <v>0.79761904761904756</v>
      </c>
      <c r="G259" s="120">
        <v>0.5</v>
      </c>
      <c r="H259" s="120">
        <v>1</v>
      </c>
      <c r="I259" s="121">
        <v>0.7299136774629017</v>
      </c>
      <c r="J259" s="122" t="s">
        <v>2888</v>
      </c>
      <c r="K259" s="123" t="s">
        <v>629</v>
      </c>
      <c r="L259" s="124" t="s">
        <v>848</v>
      </c>
      <c r="M259" s="124" t="s">
        <v>833</v>
      </c>
    </row>
    <row r="260" spans="1:13" s="114" customFormat="1" ht="16.149999999999999" customHeight="1" x14ac:dyDescent="0.2">
      <c r="A260" s="151">
        <v>95400203</v>
      </c>
      <c r="B260" s="116" t="s">
        <v>834</v>
      </c>
      <c r="C260" s="116" t="s">
        <v>835</v>
      </c>
      <c r="D260" s="117" t="s">
        <v>799</v>
      </c>
      <c r="E260" s="118" t="s">
        <v>836</v>
      </c>
      <c r="F260" s="119">
        <v>6.6805555555555545</v>
      </c>
      <c r="G260" s="120">
        <v>5.625</v>
      </c>
      <c r="H260" s="120">
        <v>7</v>
      </c>
      <c r="I260" s="121">
        <v>6.3984700683599298</v>
      </c>
      <c r="J260" s="122" t="s">
        <v>837</v>
      </c>
      <c r="K260" s="123" t="s">
        <v>802</v>
      </c>
      <c r="L260" s="124" t="s">
        <v>838</v>
      </c>
      <c r="M260" s="124" t="s">
        <v>839</v>
      </c>
    </row>
    <row r="261" spans="1:13" s="114" customFormat="1" ht="16.149999999999999" customHeight="1" x14ac:dyDescent="0.2">
      <c r="A261" s="151">
        <v>95400204</v>
      </c>
      <c r="B261" s="116" t="s">
        <v>840</v>
      </c>
      <c r="C261" s="116" t="s">
        <v>841</v>
      </c>
      <c r="D261" s="117" t="s">
        <v>710</v>
      </c>
      <c r="E261" s="118" t="s">
        <v>836</v>
      </c>
      <c r="F261" s="119">
        <v>1.0472222222222223</v>
      </c>
      <c r="G261" s="120">
        <v>0.83333333333333348</v>
      </c>
      <c r="H261" s="120">
        <v>1</v>
      </c>
      <c r="I261" s="121">
        <v>0.97827073141490584</v>
      </c>
      <c r="J261" s="122" t="s">
        <v>837</v>
      </c>
      <c r="K261" s="123" t="s">
        <v>713</v>
      </c>
      <c r="L261" s="124" t="s">
        <v>842</v>
      </c>
      <c r="M261" s="124" t="s">
        <v>843</v>
      </c>
    </row>
    <row r="262" spans="1:13" s="114" customFormat="1" ht="16.149999999999999" customHeight="1" x14ac:dyDescent="0.2">
      <c r="A262" s="151">
        <v>95400206</v>
      </c>
      <c r="B262" s="116" t="s">
        <v>844</v>
      </c>
      <c r="C262" s="116" t="s">
        <v>845</v>
      </c>
      <c r="D262" s="117" t="s">
        <v>725</v>
      </c>
      <c r="E262" s="118" t="s">
        <v>846</v>
      </c>
      <c r="F262" s="119">
        <v>0.84294871794871795</v>
      </c>
      <c r="G262" s="120">
        <v>0.5</v>
      </c>
      <c r="H262" s="120">
        <v>1</v>
      </c>
      <c r="I262" s="121">
        <v>0.75690988875036458</v>
      </c>
      <c r="J262" s="122" t="s">
        <v>847</v>
      </c>
      <c r="K262" s="123" t="s">
        <v>629</v>
      </c>
      <c r="L262" s="124" t="s">
        <v>848</v>
      </c>
      <c r="M262" s="124" t="s">
        <v>849</v>
      </c>
    </row>
    <row r="263" spans="1:13" s="114" customFormat="1" ht="16.149999999999999" customHeight="1" x14ac:dyDescent="0.2">
      <c r="A263" s="104"/>
      <c r="B263" s="125" t="s">
        <v>850</v>
      </c>
      <c r="C263" s="116"/>
      <c r="D263" s="117"/>
      <c r="E263" s="118"/>
      <c r="F263" s="119"/>
      <c r="G263" s="120"/>
      <c r="H263" s="120"/>
      <c r="I263" s="121"/>
      <c r="J263" s="122"/>
      <c r="K263" s="123"/>
      <c r="L263" s="124"/>
      <c r="M263" s="126" t="s">
        <v>851</v>
      </c>
    </row>
    <row r="264" spans="1:13" s="114" customFormat="1" ht="17.25" customHeight="1" x14ac:dyDescent="0.2">
      <c r="A264" s="151">
        <v>95400602</v>
      </c>
      <c r="B264" s="133" t="s">
        <v>852</v>
      </c>
      <c r="C264" s="133" t="s">
        <v>853</v>
      </c>
      <c r="D264" s="134" t="s">
        <v>168</v>
      </c>
      <c r="E264" s="135" t="s">
        <v>854</v>
      </c>
      <c r="F264" s="491">
        <v>1.5606060606060606</v>
      </c>
      <c r="G264" s="492">
        <v>1.416666666666667</v>
      </c>
      <c r="H264" s="492">
        <v>2</v>
      </c>
      <c r="I264" s="493">
        <v>1.5638336363872753</v>
      </c>
      <c r="J264" s="136" t="s">
        <v>855</v>
      </c>
      <c r="K264" s="137" t="s">
        <v>171</v>
      </c>
      <c r="L264" s="138" t="s">
        <v>856</v>
      </c>
      <c r="M264" s="138" t="s">
        <v>857</v>
      </c>
    </row>
    <row r="265" spans="1:13" s="114" customFormat="1" ht="16.149999999999999" customHeight="1" x14ac:dyDescent="0.2">
      <c r="A265" s="104"/>
      <c r="B265" s="125" t="s">
        <v>1655</v>
      </c>
      <c r="C265" s="116"/>
      <c r="D265" s="117"/>
      <c r="E265" s="118"/>
      <c r="F265" s="119"/>
      <c r="G265" s="120"/>
      <c r="H265" s="120"/>
      <c r="I265" s="121"/>
      <c r="J265" s="122"/>
      <c r="K265" s="123"/>
      <c r="L265" s="124"/>
      <c r="M265" s="126" t="s">
        <v>858</v>
      </c>
    </row>
    <row r="266" spans="1:13" s="114" customFormat="1" ht="16.149999999999999" customHeight="1" x14ac:dyDescent="0.2">
      <c r="A266" s="151">
        <v>62100101</v>
      </c>
      <c r="B266" s="116" t="s">
        <v>859</v>
      </c>
      <c r="C266" s="116"/>
      <c r="D266" s="117"/>
      <c r="E266" s="118" t="s">
        <v>860</v>
      </c>
      <c r="F266" s="119">
        <v>42.250000000000007</v>
      </c>
      <c r="G266" s="120">
        <v>33.472222222222229</v>
      </c>
      <c r="H266" s="120">
        <v>100</v>
      </c>
      <c r="I266" s="121">
        <v>40.73666287690007</v>
      </c>
      <c r="J266" s="122" t="s">
        <v>861</v>
      </c>
      <c r="K266" s="123"/>
      <c r="L266" s="124"/>
      <c r="M266" s="124" t="s">
        <v>862</v>
      </c>
    </row>
    <row r="267" spans="1:13" s="114" customFormat="1" ht="22.5" customHeight="1" x14ac:dyDescent="0.2">
      <c r="A267" s="151">
        <v>62200101</v>
      </c>
      <c r="B267" s="116" t="s">
        <v>863</v>
      </c>
      <c r="C267" s="116"/>
      <c r="D267" s="117"/>
      <c r="E267" s="118" t="s">
        <v>864</v>
      </c>
      <c r="F267" s="119">
        <v>53.684210526315788</v>
      </c>
      <c r="G267" s="120">
        <v>22.5</v>
      </c>
      <c r="H267" s="120">
        <v>150</v>
      </c>
      <c r="I267" s="121">
        <v>53.194442273564114</v>
      </c>
      <c r="J267" s="122" t="s">
        <v>865</v>
      </c>
      <c r="K267" s="123"/>
      <c r="L267" s="124"/>
      <c r="M267" s="124" t="s">
        <v>866</v>
      </c>
    </row>
    <row r="268" spans="1:13" s="114" customFormat="1" ht="16.149999999999999" customHeight="1" x14ac:dyDescent="0.2">
      <c r="A268" s="104"/>
      <c r="B268" s="125" t="s">
        <v>867</v>
      </c>
      <c r="C268" s="116"/>
      <c r="D268" s="117"/>
      <c r="E268" s="118"/>
      <c r="F268" s="119"/>
      <c r="G268" s="120"/>
      <c r="H268" s="120"/>
      <c r="I268" s="121"/>
      <c r="J268" s="122"/>
      <c r="K268" s="123"/>
      <c r="L268" s="124"/>
      <c r="M268" s="126" t="s">
        <v>868</v>
      </c>
    </row>
    <row r="269" spans="1:13" s="114" customFormat="1" ht="21" customHeight="1" x14ac:dyDescent="0.2">
      <c r="A269" s="151">
        <v>61100101</v>
      </c>
      <c r="B269" s="116" t="s">
        <v>869</v>
      </c>
      <c r="C269" s="116"/>
      <c r="D269" s="117" t="s">
        <v>870</v>
      </c>
      <c r="E269" s="118" t="s">
        <v>871</v>
      </c>
      <c r="F269" s="119">
        <v>14.727564102564104</v>
      </c>
      <c r="G269" s="120">
        <v>10.208333333333334</v>
      </c>
      <c r="H269" s="120">
        <v>16.222222222222225</v>
      </c>
      <c r="I269" s="121">
        <v>13.606958876488244</v>
      </c>
      <c r="J269" s="122" t="s">
        <v>872</v>
      </c>
      <c r="K269" s="142" t="s">
        <v>873</v>
      </c>
      <c r="L269" s="124"/>
      <c r="M269" s="124" t="s">
        <v>874</v>
      </c>
    </row>
    <row r="270" spans="1:13" s="114" customFormat="1" ht="16.149999999999999" customHeight="1" x14ac:dyDescent="0.2">
      <c r="A270" s="151">
        <v>61100102</v>
      </c>
      <c r="B270" s="116" t="s">
        <v>875</v>
      </c>
      <c r="C270" s="116"/>
      <c r="D270" s="117" t="s">
        <v>168</v>
      </c>
      <c r="E270" s="118" t="s">
        <v>876</v>
      </c>
      <c r="F270" s="119">
        <v>19.804597701149426</v>
      </c>
      <c r="G270" s="120">
        <v>15.033333333333331</v>
      </c>
      <c r="H270" s="120">
        <v>25</v>
      </c>
      <c r="I270" s="121">
        <v>18.931175227787396</v>
      </c>
      <c r="J270" s="122" t="s">
        <v>877</v>
      </c>
      <c r="K270" s="123" t="s">
        <v>171</v>
      </c>
      <c r="L270" s="124"/>
      <c r="M270" s="124" t="s">
        <v>878</v>
      </c>
    </row>
    <row r="271" spans="1:13" s="114" customFormat="1" ht="16.149999999999999" customHeight="1" x14ac:dyDescent="0.2">
      <c r="A271" s="151">
        <v>61100103</v>
      </c>
      <c r="B271" s="116" t="s">
        <v>879</v>
      </c>
      <c r="C271" s="116" t="s">
        <v>880</v>
      </c>
      <c r="D271" s="117" t="s">
        <v>162</v>
      </c>
      <c r="E271" s="118" t="s">
        <v>881</v>
      </c>
      <c r="F271" s="119">
        <v>27.643939393939394</v>
      </c>
      <c r="G271" s="120">
        <v>23.2</v>
      </c>
      <c r="H271" s="120">
        <v>25.833333333333332</v>
      </c>
      <c r="I271" s="121">
        <v>26.261177891658932</v>
      </c>
      <c r="J271" s="122" t="s">
        <v>882</v>
      </c>
      <c r="K271" s="123" t="s">
        <v>163</v>
      </c>
      <c r="L271" s="124" t="s">
        <v>883</v>
      </c>
      <c r="M271" s="124" t="s">
        <v>884</v>
      </c>
    </row>
    <row r="272" spans="1:13" s="114" customFormat="1" ht="16.149999999999999" customHeight="1" x14ac:dyDescent="0.2">
      <c r="A272" s="151">
        <v>61100104</v>
      </c>
      <c r="B272" s="116" t="s">
        <v>885</v>
      </c>
      <c r="C272" s="116" t="s">
        <v>886</v>
      </c>
      <c r="D272" s="117" t="s">
        <v>168</v>
      </c>
      <c r="E272" s="118" t="s">
        <v>887</v>
      </c>
      <c r="F272" s="119">
        <v>15.545977011494253</v>
      </c>
      <c r="G272" s="120">
        <v>9.9722222222222232</v>
      </c>
      <c r="H272" s="120">
        <v>15</v>
      </c>
      <c r="I272" s="121">
        <v>13.959335901485362</v>
      </c>
      <c r="J272" s="122" t="s">
        <v>888</v>
      </c>
      <c r="K272" s="123" t="s">
        <v>171</v>
      </c>
      <c r="L272" s="124" t="s">
        <v>889</v>
      </c>
      <c r="M272" s="124" t="s">
        <v>890</v>
      </c>
    </row>
    <row r="273" spans="1:13" s="114" customFormat="1" ht="16.149999999999999" customHeight="1" x14ac:dyDescent="0.2">
      <c r="A273" s="151">
        <v>61100107</v>
      </c>
      <c r="B273" s="116" t="s">
        <v>891</v>
      </c>
      <c r="C273" s="116"/>
      <c r="D273" s="117" t="s">
        <v>162</v>
      </c>
      <c r="E273" s="118" t="s">
        <v>892</v>
      </c>
      <c r="F273" s="119">
        <v>13.626543209876546</v>
      </c>
      <c r="G273" s="120">
        <v>9.6944444444444446</v>
      </c>
      <c r="H273" s="120">
        <v>20.833333333333332</v>
      </c>
      <c r="I273" s="121">
        <v>13.157154205070695</v>
      </c>
      <c r="J273" s="122" t="s">
        <v>893</v>
      </c>
      <c r="K273" s="123" t="s">
        <v>163</v>
      </c>
      <c r="L273" s="124"/>
      <c r="M273" s="124" t="s">
        <v>894</v>
      </c>
    </row>
    <row r="274" spans="1:13" s="114" customFormat="1" ht="16.149999999999999" customHeight="1" x14ac:dyDescent="0.2">
      <c r="A274" s="151">
        <v>61100108</v>
      </c>
      <c r="B274" s="116" t="s">
        <v>895</v>
      </c>
      <c r="C274" s="116" t="s">
        <v>880</v>
      </c>
      <c r="D274" s="117" t="s">
        <v>162</v>
      </c>
      <c r="E274" s="118" t="s">
        <v>896</v>
      </c>
      <c r="F274" s="119">
        <v>25.24107142857142</v>
      </c>
      <c r="G274" s="120">
        <v>19.236111111111111</v>
      </c>
      <c r="H274" s="120">
        <v>25.138888888888889</v>
      </c>
      <c r="I274" s="121">
        <v>23.573290514017447</v>
      </c>
      <c r="J274" s="122" t="s">
        <v>897</v>
      </c>
      <c r="K274" s="123" t="s">
        <v>163</v>
      </c>
      <c r="L274" s="124" t="s">
        <v>883</v>
      </c>
      <c r="M274" s="124" t="s">
        <v>898</v>
      </c>
    </row>
    <row r="275" spans="1:13" s="114" customFormat="1" ht="24" customHeight="1" x14ac:dyDescent="0.2">
      <c r="A275" s="151">
        <v>61100109</v>
      </c>
      <c r="B275" s="116" t="s">
        <v>899</v>
      </c>
      <c r="C275" s="116" t="s">
        <v>900</v>
      </c>
      <c r="D275" s="117" t="s">
        <v>792</v>
      </c>
      <c r="E275" s="118" t="s">
        <v>901</v>
      </c>
      <c r="F275" s="119">
        <v>27.449404761904763</v>
      </c>
      <c r="G275" s="120">
        <v>37.857142857142854</v>
      </c>
      <c r="H275" s="120">
        <v>40.249999999999993</v>
      </c>
      <c r="I275" s="121">
        <v>31.420660182691918</v>
      </c>
      <c r="J275" s="122" t="s">
        <v>902</v>
      </c>
      <c r="K275" s="123" t="s">
        <v>795</v>
      </c>
      <c r="L275" s="124" t="s">
        <v>903</v>
      </c>
      <c r="M275" s="124" t="s">
        <v>904</v>
      </c>
    </row>
    <row r="276" spans="1:13" s="114" customFormat="1" ht="16.149999999999999" customHeight="1" x14ac:dyDescent="0.2">
      <c r="A276" s="104"/>
      <c r="B276" s="125" t="s">
        <v>905</v>
      </c>
      <c r="C276" s="116"/>
      <c r="D276" s="117"/>
      <c r="E276" s="118"/>
      <c r="F276" s="119"/>
      <c r="G276" s="120"/>
      <c r="H276" s="120"/>
      <c r="I276" s="121"/>
      <c r="J276" s="122"/>
      <c r="K276" s="123"/>
      <c r="L276" s="124"/>
      <c r="M276" s="126" t="s">
        <v>906</v>
      </c>
    </row>
    <row r="277" spans="1:13" s="114" customFormat="1" ht="16.149999999999999" customHeight="1" x14ac:dyDescent="0.2">
      <c r="A277" s="151">
        <v>121300801</v>
      </c>
      <c r="B277" s="116" t="s">
        <v>907</v>
      </c>
      <c r="C277" s="116" t="s">
        <v>1666</v>
      </c>
      <c r="D277" s="117" t="s">
        <v>310</v>
      </c>
      <c r="E277" s="118" t="s">
        <v>908</v>
      </c>
      <c r="F277" s="119">
        <v>192.58333333333334</v>
      </c>
      <c r="G277" s="120">
        <v>164</v>
      </c>
      <c r="H277" s="120">
        <v>200</v>
      </c>
      <c r="I277" s="121">
        <v>184.74011194320983</v>
      </c>
      <c r="J277" s="122" t="s">
        <v>909</v>
      </c>
      <c r="K277" s="123" t="s">
        <v>313</v>
      </c>
      <c r="L277" s="124" t="s">
        <v>1667</v>
      </c>
      <c r="M277" s="124" t="s">
        <v>910</v>
      </c>
    </row>
    <row r="278" spans="1:13" s="114" customFormat="1" ht="16.149999999999999" customHeight="1" x14ac:dyDescent="0.2">
      <c r="A278" s="151">
        <v>121300802</v>
      </c>
      <c r="B278" s="116" t="s">
        <v>911</v>
      </c>
      <c r="C278" s="116" t="s">
        <v>912</v>
      </c>
      <c r="D278" s="117" t="s">
        <v>310</v>
      </c>
      <c r="E278" s="118" t="s">
        <v>913</v>
      </c>
      <c r="F278" s="119">
        <v>214.86458333333334</v>
      </c>
      <c r="G278" s="120">
        <v>162.91666666666666</v>
      </c>
      <c r="H278" s="120">
        <v>215</v>
      </c>
      <c r="I278" s="121">
        <v>199.2439838547493</v>
      </c>
      <c r="J278" s="122" t="s">
        <v>914</v>
      </c>
      <c r="K278" s="123" t="s">
        <v>313</v>
      </c>
      <c r="L278" s="124" t="s">
        <v>915</v>
      </c>
      <c r="M278" s="124" t="s">
        <v>916</v>
      </c>
    </row>
    <row r="279" spans="1:13" s="114" customFormat="1" ht="15.4" customHeight="1" x14ac:dyDescent="0.2">
      <c r="A279" s="127"/>
      <c r="B279" s="125" t="s">
        <v>917</v>
      </c>
      <c r="C279" s="116"/>
      <c r="D279" s="117"/>
      <c r="E279" s="118"/>
      <c r="F279" s="119"/>
      <c r="G279" s="120"/>
      <c r="H279" s="120"/>
      <c r="I279" s="121"/>
      <c r="J279" s="122"/>
      <c r="K279" s="123"/>
      <c r="L279" s="124"/>
      <c r="M279" s="126" t="s">
        <v>918</v>
      </c>
    </row>
    <row r="280" spans="1:13" s="114" customFormat="1" ht="15.4" customHeight="1" x14ac:dyDescent="0.2">
      <c r="A280" s="151">
        <v>121300904</v>
      </c>
      <c r="B280" s="116" t="s">
        <v>920</v>
      </c>
      <c r="C280" s="116" t="s">
        <v>919</v>
      </c>
      <c r="D280" s="117" t="s">
        <v>162</v>
      </c>
      <c r="E280" s="118" t="s">
        <v>836</v>
      </c>
      <c r="F280" s="119">
        <v>49.777777777777779</v>
      </c>
      <c r="G280" s="120">
        <v>41.4375</v>
      </c>
      <c r="H280" s="120">
        <v>50</v>
      </c>
      <c r="I280" s="121">
        <v>47.290404377541513</v>
      </c>
      <c r="J280" s="122" t="s">
        <v>921</v>
      </c>
      <c r="K280" s="123" t="s">
        <v>163</v>
      </c>
      <c r="L280" s="124" t="s">
        <v>919</v>
      </c>
      <c r="M280" s="124" t="s">
        <v>922</v>
      </c>
    </row>
    <row r="281" spans="1:13" s="114" customFormat="1" ht="15.4" customHeight="1" x14ac:dyDescent="0.2">
      <c r="A281" s="151">
        <v>121300907</v>
      </c>
      <c r="B281" s="116" t="s">
        <v>923</v>
      </c>
      <c r="C281" s="116" t="s">
        <v>924</v>
      </c>
      <c r="D281" s="117" t="s">
        <v>162</v>
      </c>
      <c r="E281" s="118" t="s">
        <v>925</v>
      </c>
      <c r="F281" s="119">
        <v>6.0166666666666666</v>
      </c>
      <c r="G281" s="120">
        <v>6.0555555555555562</v>
      </c>
      <c r="H281" s="120">
        <v>10</v>
      </c>
      <c r="I281" s="121">
        <v>6.4361956012023649</v>
      </c>
      <c r="J281" s="122" t="s">
        <v>926</v>
      </c>
      <c r="K281" s="123" t="s">
        <v>163</v>
      </c>
      <c r="L281" s="124" t="s">
        <v>927</v>
      </c>
      <c r="M281" s="124" t="s">
        <v>928</v>
      </c>
    </row>
    <row r="282" spans="1:13" s="114" customFormat="1" ht="15.4" customHeight="1" x14ac:dyDescent="0.2">
      <c r="A282" s="127"/>
      <c r="B282" s="125" t="s">
        <v>929</v>
      </c>
      <c r="C282" s="116"/>
      <c r="D282" s="117"/>
      <c r="E282" s="118"/>
      <c r="F282" s="119"/>
      <c r="G282" s="120"/>
      <c r="H282" s="120"/>
      <c r="I282" s="121"/>
      <c r="J282" s="122"/>
      <c r="K282" s="123"/>
      <c r="L282" s="124"/>
      <c r="M282" s="126" t="s">
        <v>930</v>
      </c>
    </row>
    <row r="283" spans="1:13" s="114" customFormat="1" ht="23.25" customHeight="1" x14ac:dyDescent="0.2">
      <c r="A283">
        <v>121300401</v>
      </c>
      <c r="B283" s="116" t="s">
        <v>929</v>
      </c>
      <c r="C283" s="116" t="s">
        <v>941</v>
      </c>
      <c r="D283" s="117" t="s">
        <v>934</v>
      </c>
      <c r="E283" s="118" t="s">
        <v>2889</v>
      </c>
      <c r="F283" s="119">
        <v>2.9841269841269837</v>
      </c>
      <c r="G283" s="120">
        <v>2.5520833333333335</v>
      </c>
      <c r="H283" s="120">
        <v>3.625</v>
      </c>
      <c r="I283" s="121">
        <v>2.9197116730171775</v>
      </c>
      <c r="J283" s="122" t="s">
        <v>2890</v>
      </c>
      <c r="K283" s="123" t="s">
        <v>145</v>
      </c>
      <c r="L283" s="124" t="s">
        <v>944</v>
      </c>
      <c r="M283" s="124" t="s">
        <v>931</v>
      </c>
    </row>
    <row r="284" spans="1:13" s="114" customFormat="1" ht="15.4" customHeight="1" x14ac:dyDescent="0.2">
      <c r="A284" s="151">
        <v>121300503</v>
      </c>
      <c r="B284" s="116" t="s">
        <v>932</v>
      </c>
      <c r="C284" s="116" t="s">
        <v>933</v>
      </c>
      <c r="D284" s="117" t="s">
        <v>934</v>
      </c>
      <c r="E284" s="118" t="s">
        <v>935</v>
      </c>
      <c r="F284" s="119">
        <v>16.735507246376812</v>
      </c>
      <c r="G284" s="120">
        <v>15.145833333333334</v>
      </c>
      <c r="H284" s="120">
        <v>15.25</v>
      </c>
      <c r="I284" s="121">
        <v>16.104981916571877</v>
      </c>
      <c r="J284" s="122" t="s">
        <v>936</v>
      </c>
      <c r="K284" s="123" t="s">
        <v>145</v>
      </c>
      <c r="L284" s="124" t="s">
        <v>937</v>
      </c>
      <c r="M284" s="124" t="s">
        <v>938</v>
      </c>
    </row>
    <row r="285" spans="1:13" s="114" customFormat="1" ht="16.149999999999999" customHeight="1" x14ac:dyDescent="0.2">
      <c r="A285" s="104"/>
      <c r="B285" s="125" t="s">
        <v>939</v>
      </c>
      <c r="C285" s="116"/>
      <c r="D285" s="117"/>
      <c r="E285" s="118"/>
      <c r="F285" s="119"/>
      <c r="G285" s="120"/>
      <c r="H285" s="120"/>
      <c r="I285" s="121"/>
      <c r="J285" s="122"/>
      <c r="K285" s="123"/>
      <c r="L285" s="124"/>
      <c r="M285" s="126" t="s">
        <v>940</v>
      </c>
    </row>
    <row r="286" spans="1:13" s="114" customFormat="1" ht="16.149999999999999" customHeight="1" x14ac:dyDescent="0.2">
      <c r="A286" s="151">
        <v>121300602</v>
      </c>
      <c r="B286" s="116" t="s">
        <v>939</v>
      </c>
      <c r="C286" s="116" t="s">
        <v>941</v>
      </c>
      <c r="D286" s="117" t="s">
        <v>591</v>
      </c>
      <c r="E286" s="118" t="s">
        <v>942</v>
      </c>
      <c r="F286" s="119">
        <v>11.166666666666666</v>
      </c>
      <c r="G286" s="120">
        <v>10.930555555555557</v>
      </c>
      <c r="H286" s="120">
        <v>11.5</v>
      </c>
      <c r="I286" s="121">
        <v>11.129733267999049</v>
      </c>
      <c r="J286" s="122" t="s">
        <v>943</v>
      </c>
      <c r="K286" s="123" t="s">
        <v>145</v>
      </c>
      <c r="L286" s="124" t="s">
        <v>944</v>
      </c>
      <c r="M286" s="124" t="s">
        <v>940</v>
      </c>
    </row>
    <row r="287" spans="1:13" s="114" customFormat="1" ht="16.899999999999999" customHeight="1" x14ac:dyDescent="0.2">
      <c r="A287" s="104"/>
      <c r="B287" s="125" t="s">
        <v>945</v>
      </c>
      <c r="C287" s="116"/>
      <c r="D287" s="117"/>
      <c r="E287" s="118"/>
      <c r="F287" s="119"/>
      <c r="G287" s="120"/>
      <c r="H287" s="120"/>
      <c r="I287" s="121"/>
      <c r="J287" s="122"/>
      <c r="K287" s="123"/>
      <c r="L287" s="124"/>
      <c r="M287" s="126" t="s">
        <v>946</v>
      </c>
    </row>
    <row r="288" spans="1:13" s="114" customFormat="1" ht="16.899999999999999" customHeight="1" x14ac:dyDescent="0.2">
      <c r="A288" s="151">
        <v>121300101</v>
      </c>
      <c r="B288" s="116" t="s">
        <v>947</v>
      </c>
      <c r="C288" s="116" t="s">
        <v>948</v>
      </c>
      <c r="D288" s="117" t="s">
        <v>949</v>
      </c>
      <c r="E288" s="118" t="s">
        <v>950</v>
      </c>
      <c r="F288" s="119">
        <v>32.083333333333336</v>
      </c>
      <c r="G288" s="120">
        <v>32.854166666666664</v>
      </c>
      <c r="H288" s="120">
        <v>38</v>
      </c>
      <c r="I288" s="121">
        <v>32.921091407042624</v>
      </c>
      <c r="J288" s="122" t="s">
        <v>951</v>
      </c>
      <c r="K288" s="123" t="s">
        <v>145</v>
      </c>
      <c r="L288" s="124" t="s">
        <v>952</v>
      </c>
      <c r="M288" s="124" t="s">
        <v>946</v>
      </c>
    </row>
    <row r="289" spans="1:13" s="114" customFormat="1" ht="16.899999999999999" customHeight="1" x14ac:dyDescent="0.2">
      <c r="A289" s="104"/>
      <c r="B289" s="125" t="s">
        <v>953</v>
      </c>
      <c r="C289" s="116"/>
      <c r="D289" s="117"/>
      <c r="E289" s="118"/>
      <c r="F289" s="119"/>
      <c r="G289" s="120"/>
      <c r="H289" s="120"/>
      <c r="I289" s="121"/>
      <c r="J289" s="122"/>
      <c r="K289" s="123"/>
      <c r="L289" s="124"/>
      <c r="M289" s="126" t="s">
        <v>954</v>
      </c>
    </row>
    <row r="290" spans="1:13" s="114" customFormat="1" ht="16.899999999999999" customHeight="1" x14ac:dyDescent="0.2">
      <c r="A290" s="151">
        <v>121300703</v>
      </c>
      <c r="B290" s="116" t="s">
        <v>953</v>
      </c>
      <c r="C290" s="116" t="s">
        <v>955</v>
      </c>
      <c r="D290" s="117" t="s">
        <v>934</v>
      </c>
      <c r="E290" s="118" t="s">
        <v>956</v>
      </c>
      <c r="F290" s="119">
        <v>19.404761904761909</v>
      </c>
      <c r="G290" s="120">
        <v>16.052083333333332</v>
      </c>
      <c r="H290" s="120">
        <v>20</v>
      </c>
      <c r="I290" s="121">
        <v>18.456667775285549</v>
      </c>
      <c r="J290" s="122" t="s">
        <v>957</v>
      </c>
      <c r="K290" s="123" t="s">
        <v>145</v>
      </c>
      <c r="L290" s="124" t="s">
        <v>958</v>
      </c>
      <c r="M290" s="124" t="s">
        <v>954</v>
      </c>
    </row>
    <row r="291" spans="1:13" s="114" customFormat="1" ht="22.5" customHeight="1" x14ac:dyDescent="0.2">
      <c r="A291" s="127"/>
      <c r="B291" s="125" t="s">
        <v>959</v>
      </c>
      <c r="C291" s="116"/>
      <c r="D291" s="117"/>
      <c r="E291" s="118"/>
      <c r="F291" s="119"/>
      <c r="G291" s="120"/>
      <c r="H291" s="120"/>
      <c r="I291" s="121"/>
      <c r="J291" s="122"/>
      <c r="K291" s="123"/>
      <c r="L291" s="124"/>
      <c r="M291" s="126" t="s">
        <v>960</v>
      </c>
    </row>
    <row r="292" spans="1:13" s="145" customFormat="1" ht="16.899999999999999" customHeight="1" x14ac:dyDescent="0.2">
      <c r="A292" s="152">
        <v>121301003</v>
      </c>
      <c r="B292" s="133" t="s">
        <v>961</v>
      </c>
      <c r="C292" s="133" t="s">
        <v>962</v>
      </c>
      <c r="D292" s="134" t="s">
        <v>499</v>
      </c>
      <c r="E292" s="135" t="s">
        <v>963</v>
      </c>
      <c r="F292" s="491">
        <v>11.143749999999999</v>
      </c>
      <c r="G292" s="492">
        <v>10.083333333333334</v>
      </c>
      <c r="H292" s="492">
        <v>10</v>
      </c>
      <c r="I292" s="493">
        <v>10.707502219972831</v>
      </c>
      <c r="J292" s="136" t="s">
        <v>964</v>
      </c>
      <c r="K292" s="137" t="s">
        <v>502</v>
      </c>
      <c r="L292" s="138" t="s">
        <v>965</v>
      </c>
      <c r="M292" s="138" t="s">
        <v>966</v>
      </c>
    </row>
    <row r="293" spans="1:13" s="154" customFormat="1" ht="16.899999999999999" customHeight="1" x14ac:dyDescent="0.2">
      <c r="A293" s="155"/>
      <c r="B293" s="125" t="s">
        <v>967</v>
      </c>
      <c r="C293" s="116"/>
      <c r="D293" s="117"/>
      <c r="E293" s="118"/>
      <c r="F293" s="119"/>
      <c r="G293" s="120"/>
      <c r="H293" s="120"/>
      <c r="I293" s="121"/>
      <c r="J293" s="122"/>
      <c r="K293" s="123"/>
      <c r="L293" s="124"/>
      <c r="M293" s="126" t="s">
        <v>968</v>
      </c>
    </row>
    <row r="294" spans="1:13" s="114" customFormat="1" ht="16.899999999999999" customHeight="1" x14ac:dyDescent="0.2">
      <c r="A294" s="152">
        <v>121300202</v>
      </c>
      <c r="B294" s="116" t="s">
        <v>969</v>
      </c>
      <c r="C294" s="350" t="s">
        <v>955</v>
      </c>
      <c r="D294" s="117" t="s">
        <v>591</v>
      </c>
      <c r="E294" s="118" t="s">
        <v>970</v>
      </c>
      <c r="F294" s="119">
        <v>10.979166666666666</v>
      </c>
      <c r="G294" s="120">
        <v>6.5</v>
      </c>
      <c r="H294" s="120">
        <v>11.75</v>
      </c>
      <c r="I294" s="121">
        <v>9.7100178650382656</v>
      </c>
      <c r="J294" s="122" t="s">
        <v>971</v>
      </c>
      <c r="K294" s="123" t="s">
        <v>145</v>
      </c>
      <c r="L294" s="124" t="s">
        <v>958</v>
      </c>
      <c r="M294" s="124" t="s">
        <v>968</v>
      </c>
    </row>
    <row r="295" spans="1:13" s="114" customFormat="1" ht="16.899999999999999" customHeight="1" x14ac:dyDescent="0.2">
      <c r="A295" s="127"/>
      <c r="B295" s="125" t="s">
        <v>972</v>
      </c>
      <c r="C295" s="116"/>
      <c r="D295" s="117"/>
      <c r="E295" s="118"/>
      <c r="F295" s="119"/>
      <c r="G295" s="120"/>
      <c r="H295" s="120"/>
      <c r="I295" s="121"/>
      <c r="J295" s="122"/>
      <c r="K295" s="123"/>
      <c r="L295" s="124"/>
      <c r="M295" s="126" t="s">
        <v>973</v>
      </c>
    </row>
    <row r="296" spans="1:13" s="114" customFormat="1" ht="23.25" customHeight="1" x14ac:dyDescent="0.2">
      <c r="A296" s="151">
        <v>123100101</v>
      </c>
      <c r="B296" s="116" t="s">
        <v>974</v>
      </c>
      <c r="C296" s="116"/>
      <c r="D296" s="117" t="s">
        <v>168</v>
      </c>
      <c r="E296" s="118" t="s">
        <v>975</v>
      </c>
      <c r="F296" s="119">
        <v>178.96754901960784</v>
      </c>
      <c r="G296" s="120">
        <v>154.16666666666666</v>
      </c>
      <c r="H296" s="120">
        <v>170.21700325598906</v>
      </c>
      <c r="I296" s="121">
        <v>172.64730204101849</v>
      </c>
      <c r="J296" s="122" t="s">
        <v>976</v>
      </c>
      <c r="K296" s="123" t="s">
        <v>171</v>
      </c>
      <c r="L296" s="124"/>
      <c r="M296" s="124" t="s">
        <v>977</v>
      </c>
    </row>
    <row r="297" spans="1:13" ht="16.899999999999999" customHeight="1" x14ac:dyDescent="0.2">
      <c r="A297" s="151">
        <v>123100102</v>
      </c>
      <c r="B297" s="116" t="s">
        <v>978</v>
      </c>
      <c r="C297" s="116"/>
      <c r="D297" s="117" t="s">
        <v>168</v>
      </c>
      <c r="E297" s="118" t="s">
        <v>975</v>
      </c>
      <c r="F297" s="119">
        <v>195.99705882352941</v>
      </c>
      <c r="G297" s="120">
        <v>168.08333333333334</v>
      </c>
      <c r="H297" s="120">
        <v>194.05013704189477</v>
      </c>
      <c r="I297" s="121">
        <v>190.94192455955962</v>
      </c>
      <c r="J297" s="122" t="s">
        <v>976</v>
      </c>
      <c r="K297" s="123" t="s">
        <v>171</v>
      </c>
      <c r="L297" s="124"/>
      <c r="M297" s="124" t="s">
        <v>979</v>
      </c>
    </row>
    <row r="298" spans="1:13" s="114" customFormat="1" ht="24" customHeight="1" x14ac:dyDescent="0.2">
      <c r="A298" s="104"/>
      <c r="B298" s="125" t="s">
        <v>119</v>
      </c>
      <c r="C298" s="116"/>
      <c r="D298" s="117"/>
      <c r="E298" s="118"/>
      <c r="F298" s="119"/>
      <c r="G298" s="120"/>
      <c r="H298" s="120"/>
      <c r="I298" s="121"/>
      <c r="J298" s="122"/>
      <c r="K298" s="123"/>
      <c r="L298" s="124"/>
      <c r="M298" s="126" t="s">
        <v>980</v>
      </c>
    </row>
    <row r="299" spans="1:13" s="114" customFormat="1" ht="16.899999999999999" customHeight="1" x14ac:dyDescent="0.2">
      <c r="A299" s="127"/>
      <c r="B299" s="125" t="s">
        <v>981</v>
      </c>
      <c r="C299" s="116"/>
      <c r="D299" s="117"/>
      <c r="E299" s="118"/>
      <c r="F299" s="119"/>
      <c r="G299" s="120"/>
      <c r="H299" s="120"/>
      <c r="I299" s="121"/>
      <c r="J299" s="122"/>
      <c r="K299" s="123"/>
      <c r="L299" s="124"/>
      <c r="M299" s="126" t="s">
        <v>982</v>
      </c>
    </row>
    <row r="300" spans="1:13" s="114" customFormat="1" ht="16.899999999999999" customHeight="1" x14ac:dyDescent="0.2">
      <c r="A300" s="151">
        <v>111100101</v>
      </c>
      <c r="B300" s="116" t="s">
        <v>983</v>
      </c>
      <c r="C300" s="116"/>
      <c r="D300" s="117" t="s">
        <v>168</v>
      </c>
      <c r="E300" s="118" t="s">
        <v>984</v>
      </c>
      <c r="F300" s="119">
        <v>8.8181818181818166</v>
      </c>
      <c r="G300" s="120">
        <v>3.4166666666666665</v>
      </c>
      <c r="H300" s="120">
        <v>16</v>
      </c>
      <c r="I300" s="121">
        <v>8.4583119565948817</v>
      </c>
      <c r="J300" s="122" t="s">
        <v>985</v>
      </c>
      <c r="K300" s="123" t="s">
        <v>171</v>
      </c>
      <c r="L300" s="124"/>
      <c r="M300" s="157" t="s">
        <v>982</v>
      </c>
    </row>
    <row r="301" spans="1:13" s="114" customFormat="1" ht="16.899999999999999" customHeight="1" x14ac:dyDescent="0.2">
      <c r="A301" s="104"/>
      <c r="B301" s="125" t="s">
        <v>986</v>
      </c>
      <c r="C301" s="116"/>
      <c r="D301" s="117"/>
      <c r="E301" s="118"/>
      <c r="F301" s="119"/>
      <c r="G301" s="120"/>
      <c r="H301" s="120"/>
      <c r="I301" s="121"/>
      <c r="J301" s="122"/>
      <c r="K301" s="123"/>
      <c r="L301" s="124"/>
      <c r="M301" s="126" t="s">
        <v>987</v>
      </c>
    </row>
    <row r="302" spans="1:13" s="114" customFormat="1" ht="16.899999999999999" customHeight="1" x14ac:dyDescent="0.2">
      <c r="A302" s="151">
        <v>111100201</v>
      </c>
      <c r="B302" s="116" t="s">
        <v>988</v>
      </c>
      <c r="C302" s="116"/>
      <c r="D302" s="117" t="s">
        <v>168</v>
      </c>
      <c r="E302" s="118" t="s">
        <v>984</v>
      </c>
      <c r="F302" s="119">
        <v>9.5</v>
      </c>
      <c r="G302" s="120">
        <v>3.4583333333333335</v>
      </c>
      <c r="H302" s="120">
        <v>16</v>
      </c>
      <c r="I302" s="121">
        <v>8.9251582301423582</v>
      </c>
      <c r="J302" s="122" t="s">
        <v>985</v>
      </c>
      <c r="K302" s="123" t="s">
        <v>171</v>
      </c>
      <c r="L302" s="124"/>
      <c r="M302" s="124" t="s">
        <v>987</v>
      </c>
    </row>
    <row r="303" spans="1:13" s="114" customFormat="1" ht="16.899999999999999" customHeight="1" x14ac:dyDescent="0.5">
      <c r="A303" s="143"/>
      <c r="B303" s="125" t="s">
        <v>989</v>
      </c>
      <c r="C303" s="116"/>
      <c r="D303" s="117"/>
      <c r="E303" s="118"/>
      <c r="F303" s="119"/>
      <c r="G303" s="120"/>
      <c r="H303" s="120"/>
      <c r="I303" s="121"/>
      <c r="J303" s="122"/>
      <c r="K303" s="123"/>
      <c r="L303" s="124"/>
      <c r="M303" s="126" t="s">
        <v>990</v>
      </c>
    </row>
    <row r="304" spans="1:13" s="114" customFormat="1" ht="16.899999999999999" customHeight="1" x14ac:dyDescent="0.2">
      <c r="A304" s="151">
        <v>111110402</v>
      </c>
      <c r="B304" s="116" t="s">
        <v>991</v>
      </c>
      <c r="C304" s="116"/>
      <c r="D304" s="117" t="s">
        <v>168</v>
      </c>
      <c r="E304" s="118" t="s">
        <v>992</v>
      </c>
      <c r="F304" s="119">
        <v>3.9431818181818179</v>
      </c>
      <c r="G304" s="120">
        <v>1.017857142857143</v>
      </c>
      <c r="H304" s="120">
        <v>8</v>
      </c>
      <c r="I304" s="121">
        <v>3.7670947753437125</v>
      </c>
      <c r="J304" s="122" t="s">
        <v>990</v>
      </c>
      <c r="K304" s="123" t="s">
        <v>171</v>
      </c>
      <c r="L304" s="124"/>
      <c r="M304" s="124" t="s">
        <v>993</v>
      </c>
    </row>
    <row r="305" spans="1:13" s="114" customFormat="1" ht="16.899999999999999" customHeight="1" x14ac:dyDescent="0.2">
      <c r="A305" s="151">
        <v>111110401</v>
      </c>
      <c r="B305" s="133" t="s">
        <v>994</v>
      </c>
      <c r="C305" s="133"/>
      <c r="D305" s="134" t="s">
        <v>168</v>
      </c>
      <c r="E305" s="135" t="s">
        <v>992</v>
      </c>
      <c r="F305" s="119">
        <v>13.222222222222221</v>
      </c>
      <c r="G305" s="120">
        <v>8.5416666666666661</v>
      </c>
      <c r="H305" s="120">
        <v>24.444444444444446</v>
      </c>
      <c r="I305" s="121">
        <v>13.472330020637054</v>
      </c>
      <c r="J305" s="136" t="s">
        <v>990</v>
      </c>
      <c r="K305" s="137" t="s">
        <v>171</v>
      </c>
      <c r="L305" s="138"/>
      <c r="M305" s="138" t="s">
        <v>995</v>
      </c>
    </row>
    <row r="306" spans="1:13" ht="17.45" customHeight="1" x14ac:dyDescent="0.2">
      <c r="B306" s="582" t="s">
        <v>1651</v>
      </c>
      <c r="C306" s="582"/>
      <c r="D306" s="582"/>
      <c r="E306" s="582"/>
      <c r="F306" s="582"/>
      <c r="G306" s="582"/>
      <c r="H306" s="582"/>
      <c r="I306" s="581" t="s">
        <v>1652</v>
      </c>
      <c r="J306" s="581"/>
      <c r="K306" s="581"/>
      <c r="L306" s="581"/>
      <c r="M306" s="581"/>
    </row>
    <row r="307" spans="1:13" ht="17.45" customHeight="1" x14ac:dyDescent="0.2">
      <c r="B307" s="579" t="s">
        <v>1664</v>
      </c>
      <c r="C307" s="579"/>
      <c r="D307" s="579"/>
      <c r="E307" s="579"/>
      <c r="F307" s="579"/>
      <c r="G307" s="579"/>
      <c r="H307" s="579"/>
      <c r="I307" s="580" t="s">
        <v>1665</v>
      </c>
      <c r="J307" s="580"/>
      <c r="K307" s="580"/>
      <c r="L307" s="580"/>
      <c r="M307" s="580"/>
    </row>
    <row r="308" spans="1:13" ht="16.5" customHeight="1" x14ac:dyDescent="0.2">
      <c r="A308" s="158"/>
      <c r="B308" s="579" t="s">
        <v>1670</v>
      </c>
      <c r="C308" s="579"/>
      <c r="D308" s="579"/>
      <c r="E308" s="579"/>
      <c r="F308" s="579"/>
      <c r="G308" s="579"/>
      <c r="H308" s="579"/>
      <c r="I308" s="580" t="s">
        <v>1671</v>
      </c>
      <c r="J308" s="580"/>
      <c r="K308" s="580"/>
      <c r="L308" s="580"/>
      <c r="M308" s="580"/>
    </row>
    <row r="309" spans="1:13" ht="16.5" customHeight="1" x14ac:dyDescent="0.5">
      <c r="A309" s="164"/>
      <c r="F309" s="160"/>
      <c r="G309" s="160"/>
      <c r="H309" s="160"/>
      <c r="I309" s="160"/>
      <c r="J309" s="161"/>
      <c r="K309" s="161"/>
      <c r="L309" s="162"/>
      <c r="M309" s="163"/>
    </row>
    <row r="310" spans="1:13" ht="16.5" customHeight="1" x14ac:dyDescent="0.2">
      <c r="A310" s="165"/>
      <c r="F310" s="160"/>
      <c r="G310" s="160"/>
      <c r="H310" s="160"/>
      <c r="I310" s="160"/>
      <c r="J310" s="161"/>
      <c r="K310" s="161"/>
      <c r="L310" s="162"/>
      <c r="M310" s="163"/>
    </row>
    <row r="311" spans="1:13" ht="16.5" customHeight="1" x14ac:dyDescent="0.2">
      <c r="A311" s="158"/>
      <c r="F311" s="160"/>
      <c r="G311" s="160"/>
      <c r="H311" s="160"/>
      <c r="I311" s="160"/>
      <c r="J311" s="161"/>
      <c r="K311" s="161"/>
      <c r="L311" s="163"/>
      <c r="M311" s="163"/>
    </row>
    <row r="312" spans="1:13" ht="16.5" customHeight="1" x14ac:dyDescent="0.2">
      <c r="A312" s="165"/>
      <c r="F312" s="160"/>
      <c r="G312" s="160"/>
      <c r="H312" s="160"/>
      <c r="I312" s="160"/>
      <c r="J312" s="161"/>
      <c r="K312" s="161"/>
      <c r="L312" s="163"/>
      <c r="M312" s="163"/>
    </row>
    <row r="313" spans="1:13" ht="16.5" customHeight="1" x14ac:dyDescent="0.2">
      <c r="A313" s="165"/>
      <c r="F313" s="160"/>
      <c r="G313" s="160"/>
      <c r="H313" s="160"/>
      <c r="I313" s="160"/>
      <c r="J313" s="161"/>
      <c r="K313" s="161"/>
      <c r="L313" s="163"/>
      <c r="M313" s="163"/>
    </row>
    <row r="314" spans="1:13" ht="16.5" customHeight="1" x14ac:dyDescent="0.2">
      <c r="A314" s="158"/>
      <c r="F314" s="160"/>
      <c r="G314" s="160"/>
      <c r="H314" s="160"/>
      <c r="I314" s="160"/>
      <c r="J314" s="161"/>
      <c r="K314" s="161"/>
      <c r="L314" s="163"/>
      <c r="M314" s="163"/>
    </row>
    <row r="315" spans="1:13" ht="16.5" customHeight="1" x14ac:dyDescent="0.2">
      <c r="A315" s="165"/>
      <c r="F315" s="160"/>
      <c r="G315" s="160"/>
      <c r="H315" s="160"/>
      <c r="I315" s="160"/>
      <c r="J315" s="161"/>
      <c r="K315" s="161"/>
      <c r="L315" s="163"/>
      <c r="M315" s="163"/>
    </row>
    <row r="316" spans="1:13" ht="16.5" customHeight="1" x14ac:dyDescent="0.5">
      <c r="A316" s="164"/>
      <c r="F316" s="160"/>
      <c r="G316" s="160"/>
      <c r="H316" s="160"/>
      <c r="I316" s="160"/>
      <c r="J316" s="161"/>
      <c r="K316" s="161"/>
      <c r="L316" s="163"/>
      <c r="M316" s="163"/>
    </row>
    <row r="317" spans="1:13" ht="16.5" customHeight="1" x14ac:dyDescent="0.2">
      <c r="A317" s="158"/>
      <c r="F317" s="160"/>
      <c r="G317" s="160"/>
      <c r="H317" s="160"/>
      <c r="I317" s="160"/>
      <c r="J317" s="161"/>
      <c r="K317" s="161"/>
      <c r="L317" s="163"/>
      <c r="M317" s="163"/>
    </row>
    <row r="318" spans="1:13" ht="16.5" customHeight="1" x14ac:dyDescent="0.2">
      <c r="A318" s="165"/>
      <c r="F318" s="160"/>
      <c r="G318" s="160"/>
      <c r="H318" s="160"/>
      <c r="I318" s="160"/>
      <c r="J318" s="161"/>
      <c r="K318" s="161"/>
      <c r="L318" s="163"/>
      <c r="M318" s="163"/>
    </row>
    <row r="319" spans="1:13" ht="16.5" customHeight="1" x14ac:dyDescent="0.2">
      <c r="A319" s="158"/>
      <c r="F319" s="160"/>
      <c r="G319" s="160"/>
      <c r="H319" s="160"/>
      <c r="I319" s="160"/>
      <c r="J319" s="161"/>
      <c r="K319" s="161"/>
      <c r="L319" s="163"/>
      <c r="M319" s="163"/>
    </row>
    <row r="320" spans="1:13" ht="16.5" customHeight="1" x14ac:dyDescent="0.2">
      <c r="A320" s="165"/>
      <c r="F320" s="160"/>
      <c r="G320" s="160"/>
      <c r="H320" s="160"/>
      <c r="I320" s="160"/>
      <c r="J320" s="161"/>
      <c r="K320" s="161"/>
      <c r="L320" s="163"/>
      <c r="M320" s="163"/>
    </row>
    <row r="321" spans="1:13" ht="16.5" customHeight="1" x14ac:dyDescent="0.2">
      <c r="A321" s="158"/>
      <c r="F321" s="160"/>
      <c r="G321" s="160"/>
      <c r="H321" s="160"/>
      <c r="I321" s="160"/>
      <c r="J321" s="161"/>
      <c r="K321" s="161"/>
      <c r="L321" s="163"/>
      <c r="M321" s="163"/>
    </row>
    <row r="322" spans="1:13" ht="16.5" customHeight="1" x14ac:dyDescent="0.5">
      <c r="A322" s="164"/>
      <c r="F322" s="160"/>
      <c r="G322" s="160"/>
      <c r="H322" s="160"/>
      <c r="I322" s="160"/>
      <c r="J322" s="161"/>
      <c r="K322" s="161"/>
      <c r="L322" s="163"/>
      <c r="M322" s="163"/>
    </row>
    <row r="323" spans="1:13" ht="16.5" customHeight="1" x14ac:dyDescent="0.2">
      <c r="A323" s="165"/>
      <c r="F323" s="160"/>
      <c r="G323" s="160"/>
      <c r="H323" s="160"/>
      <c r="I323" s="160"/>
      <c r="J323" s="161"/>
      <c r="K323" s="161"/>
      <c r="L323" s="163"/>
      <c r="M323" s="163"/>
    </row>
    <row r="324" spans="1:13" ht="16.5" customHeight="1" x14ac:dyDescent="0.2">
      <c r="A324" s="158"/>
      <c r="F324" s="160"/>
      <c r="G324" s="160"/>
      <c r="H324" s="160"/>
      <c r="I324" s="160"/>
      <c r="J324" s="161"/>
      <c r="K324" s="161"/>
      <c r="L324" s="163"/>
      <c r="M324" s="163"/>
    </row>
    <row r="325" spans="1:13" ht="16.5" customHeight="1" x14ac:dyDescent="0.2">
      <c r="A325" s="165"/>
      <c r="F325" s="160"/>
      <c r="G325" s="160"/>
      <c r="H325" s="160"/>
      <c r="I325" s="160"/>
      <c r="J325" s="161"/>
      <c r="K325" s="161"/>
      <c r="L325" s="163"/>
      <c r="M325" s="163"/>
    </row>
    <row r="326" spans="1:13" ht="16.5" customHeight="1" x14ac:dyDescent="0.2">
      <c r="A326" s="165"/>
      <c r="F326" s="160"/>
      <c r="G326" s="160"/>
      <c r="H326" s="160"/>
      <c r="I326" s="160"/>
      <c r="J326" s="161"/>
      <c r="K326" s="161"/>
      <c r="L326" s="163"/>
      <c r="M326" s="163"/>
    </row>
    <row r="327" spans="1:13" ht="16.5" customHeight="1" x14ac:dyDescent="0.2">
      <c r="A327" s="165"/>
      <c r="F327" s="160"/>
      <c r="G327" s="160"/>
      <c r="H327" s="160"/>
      <c r="I327" s="160"/>
      <c r="J327" s="161"/>
      <c r="K327" s="161"/>
      <c r="L327" s="163"/>
      <c r="M327" s="163"/>
    </row>
    <row r="328" spans="1:13" ht="16.5" customHeight="1" x14ac:dyDescent="0.2">
      <c r="A328" s="158"/>
      <c r="F328" s="160"/>
      <c r="G328" s="160"/>
      <c r="H328" s="160"/>
      <c r="I328" s="160"/>
      <c r="J328" s="161"/>
      <c r="K328" s="161"/>
      <c r="L328" s="163"/>
      <c r="M328" s="163"/>
    </row>
    <row r="329" spans="1:13" ht="16.5" customHeight="1" x14ac:dyDescent="0.2">
      <c r="A329" s="165"/>
      <c r="F329" s="160"/>
      <c r="G329" s="160"/>
      <c r="H329" s="160"/>
      <c r="I329" s="160"/>
      <c r="J329" s="161"/>
      <c r="K329" s="161"/>
      <c r="L329" s="163"/>
      <c r="M329" s="163"/>
    </row>
    <row r="330" spans="1:13" ht="16.5" customHeight="1" x14ac:dyDescent="0.2">
      <c r="A330" s="165"/>
      <c r="F330" s="160"/>
      <c r="G330" s="160"/>
      <c r="H330" s="160"/>
      <c r="I330" s="160"/>
      <c r="J330" s="161"/>
      <c r="K330" s="161"/>
      <c r="L330" s="163"/>
      <c r="M330" s="163"/>
    </row>
    <row r="331" spans="1:13" ht="16.5" customHeight="1" x14ac:dyDescent="0.2">
      <c r="A331" s="158"/>
      <c r="F331" s="160"/>
      <c r="G331" s="160"/>
      <c r="H331" s="160"/>
      <c r="I331" s="160"/>
      <c r="J331" s="161"/>
      <c r="K331" s="161"/>
      <c r="L331" s="163"/>
      <c r="M331" s="163"/>
    </row>
    <row r="332" spans="1:13" ht="16.5" customHeight="1" x14ac:dyDescent="0.2">
      <c r="A332" s="165"/>
      <c r="F332" s="160"/>
      <c r="G332" s="160"/>
      <c r="H332" s="160"/>
      <c r="I332" s="160"/>
      <c r="J332" s="161"/>
      <c r="K332" s="161"/>
      <c r="L332" s="163"/>
      <c r="M332" s="163"/>
    </row>
    <row r="333" spans="1:13" ht="16.5" customHeight="1" x14ac:dyDescent="0.2">
      <c r="A333" s="158"/>
      <c r="F333" s="160"/>
      <c r="G333" s="160"/>
      <c r="H333" s="160"/>
      <c r="I333" s="160"/>
      <c r="J333" s="161"/>
      <c r="K333" s="161"/>
      <c r="L333" s="163"/>
      <c r="M333" s="163"/>
    </row>
    <row r="334" spans="1:13" ht="16.5" customHeight="1" x14ac:dyDescent="0.5">
      <c r="A334" s="164"/>
      <c r="F334" s="160"/>
      <c r="G334" s="160"/>
      <c r="H334" s="160"/>
      <c r="I334" s="160"/>
      <c r="J334" s="161"/>
      <c r="K334" s="161"/>
      <c r="L334" s="163"/>
      <c r="M334" s="163"/>
    </row>
    <row r="335" spans="1:13" ht="16.5" customHeight="1" x14ac:dyDescent="0.2">
      <c r="A335" s="158"/>
      <c r="F335" s="160"/>
      <c r="G335" s="160"/>
      <c r="H335" s="160"/>
      <c r="I335" s="160"/>
      <c r="J335" s="161"/>
      <c r="K335" s="161"/>
      <c r="L335" s="163"/>
      <c r="M335" s="163"/>
    </row>
    <row r="336" spans="1:13" ht="16.5" customHeight="1" x14ac:dyDescent="0.2">
      <c r="A336" s="165"/>
      <c r="F336" s="160"/>
      <c r="G336" s="160"/>
      <c r="H336" s="160"/>
      <c r="I336" s="160"/>
      <c r="J336" s="161"/>
      <c r="K336" s="161"/>
      <c r="L336" s="163"/>
      <c r="M336" s="163"/>
    </row>
    <row r="337" spans="1:13" ht="16.5" customHeight="1" x14ac:dyDescent="0.2">
      <c r="A337" s="165"/>
      <c r="F337" s="160"/>
      <c r="G337" s="160"/>
      <c r="H337" s="160"/>
      <c r="I337" s="160"/>
      <c r="J337" s="161"/>
      <c r="K337" s="161"/>
      <c r="L337" s="163"/>
      <c r="M337" s="163"/>
    </row>
    <row r="338" spans="1:13" ht="16.5" customHeight="1" x14ac:dyDescent="0.2">
      <c r="A338" s="158"/>
      <c r="F338" s="160"/>
      <c r="G338" s="160"/>
      <c r="H338" s="160"/>
      <c r="I338" s="160"/>
      <c r="J338" s="161"/>
      <c r="K338" s="161"/>
      <c r="L338" s="163"/>
      <c r="M338" s="163"/>
    </row>
    <row r="339" spans="1:13" ht="16.5" customHeight="1" x14ac:dyDescent="0.2">
      <c r="A339" s="165"/>
      <c r="F339" s="160"/>
      <c r="G339" s="160"/>
      <c r="H339" s="160"/>
      <c r="I339" s="160"/>
      <c r="J339" s="161"/>
      <c r="K339" s="161"/>
      <c r="L339" s="163"/>
      <c r="M339" s="163"/>
    </row>
    <row r="340" spans="1:13" ht="16.5" customHeight="1" x14ac:dyDescent="0.2">
      <c r="A340" s="158"/>
      <c r="F340" s="160"/>
      <c r="G340" s="160"/>
      <c r="H340" s="160"/>
      <c r="I340" s="160"/>
      <c r="J340" s="161"/>
      <c r="K340" s="161"/>
      <c r="L340" s="163"/>
      <c r="M340" s="163"/>
    </row>
    <row r="341" spans="1:13" ht="16.5" customHeight="1" x14ac:dyDescent="0.2">
      <c r="A341" s="165"/>
      <c r="F341" s="160"/>
      <c r="G341" s="160"/>
      <c r="H341" s="160"/>
      <c r="I341" s="160"/>
      <c r="J341" s="161"/>
      <c r="K341" s="161"/>
      <c r="L341" s="163"/>
      <c r="M341" s="163"/>
    </row>
    <row r="342" spans="1:13" ht="16.5" customHeight="1" x14ac:dyDescent="0.2">
      <c r="A342" s="158"/>
      <c r="F342" s="160"/>
      <c r="G342" s="160"/>
      <c r="H342" s="160"/>
      <c r="I342" s="160"/>
      <c r="J342" s="161"/>
      <c r="K342" s="161"/>
      <c r="L342" s="163"/>
      <c r="M342" s="163"/>
    </row>
    <row r="343" spans="1:13" ht="16.5" customHeight="1" x14ac:dyDescent="0.2">
      <c r="A343" s="166"/>
      <c r="F343" s="160"/>
      <c r="G343" s="160"/>
      <c r="H343" s="160"/>
      <c r="I343" s="160"/>
      <c r="J343" s="161"/>
      <c r="K343" s="161"/>
      <c r="L343" s="163"/>
      <c r="M343" s="163"/>
    </row>
    <row r="344" spans="1:13" ht="16.5" customHeight="1" x14ac:dyDescent="0.2">
      <c r="A344" s="158"/>
      <c r="F344" s="160"/>
      <c r="G344" s="160"/>
      <c r="H344" s="160"/>
      <c r="I344" s="160"/>
      <c r="J344" s="161"/>
      <c r="K344" s="161"/>
      <c r="L344" s="163"/>
      <c r="M344" s="163"/>
    </row>
    <row r="345" spans="1:13" ht="16.5" customHeight="1" x14ac:dyDescent="0.2">
      <c r="A345" s="165"/>
      <c r="F345" s="160"/>
      <c r="G345" s="160"/>
      <c r="H345" s="160"/>
      <c r="I345" s="160"/>
      <c r="J345" s="161"/>
      <c r="K345" s="161"/>
      <c r="L345" s="163"/>
      <c r="M345" s="163"/>
    </row>
    <row r="346" spans="1:13" ht="16.5" customHeight="1" x14ac:dyDescent="0.2">
      <c r="A346" s="165"/>
      <c r="F346" s="160"/>
      <c r="G346" s="160"/>
      <c r="H346" s="160"/>
      <c r="I346" s="160"/>
      <c r="J346" s="161"/>
      <c r="K346" s="161"/>
      <c r="L346" s="163"/>
      <c r="M346" s="163"/>
    </row>
    <row r="347" spans="1:13" ht="16.5" customHeight="1" x14ac:dyDescent="0.2">
      <c r="A347" s="165"/>
      <c r="F347" s="160"/>
      <c r="G347" s="160"/>
      <c r="H347" s="160"/>
      <c r="I347" s="160"/>
      <c r="J347" s="161"/>
      <c r="K347" s="161"/>
      <c r="L347" s="163"/>
      <c r="M347" s="163"/>
    </row>
    <row r="348" spans="1:13" ht="16.5" customHeight="1" x14ac:dyDescent="0.2">
      <c r="A348" s="158"/>
      <c r="F348" s="160"/>
      <c r="G348" s="160"/>
      <c r="H348" s="160"/>
      <c r="I348" s="160"/>
      <c r="J348" s="161"/>
      <c r="K348" s="161"/>
      <c r="L348" s="163"/>
      <c r="M348" s="163"/>
    </row>
    <row r="349" spans="1:13" ht="16.5" customHeight="1" x14ac:dyDescent="0.2">
      <c r="A349" s="158"/>
      <c r="F349" s="160"/>
      <c r="G349" s="160"/>
      <c r="H349" s="160"/>
      <c r="I349" s="160"/>
      <c r="J349" s="161"/>
      <c r="K349" s="161"/>
      <c r="L349" s="163"/>
      <c r="M349" s="163"/>
    </row>
    <row r="350" spans="1:13" ht="16.5" customHeight="1" x14ac:dyDescent="0.2">
      <c r="A350" s="158"/>
      <c r="F350" s="160"/>
      <c r="G350" s="160"/>
      <c r="H350" s="160"/>
      <c r="I350" s="160"/>
      <c r="J350" s="161"/>
      <c r="K350" s="161"/>
      <c r="L350" s="163"/>
      <c r="M350" s="163"/>
    </row>
    <row r="351" spans="1:13" ht="16.5" customHeight="1" x14ac:dyDescent="0.2">
      <c r="A351" s="158"/>
      <c r="F351" s="160"/>
      <c r="G351" s="160"/>
      <c r="H351" s="160"/>
      <c r="I351" s="160"/>
      <c r="J351" s="161"/>
      <c r="K351" s="161"/>
      <c r="L351" s="163"/>
      <c r="M351" s="163"/>
    </row>
    <row r="352" spans="1:13" ht="16.5" customHeight="1" x14ac:dyDescent="0.2">
      <c r="A352" s="165"/>
      <c r="F352" s="160"/>
      <c r="G352" s="160"/>
      <c r="H352" s="160"/>
      <c r="I352" s="160"/>
      <c r="J352" s="161"/>
      <c r="K352" s="161"/>
      <c r="L352" s="163"/>
      <c r="M352" s="163"/>
    </row>
    <row r="353" spans="1:13" ht="16.5" customHeight="1" x14ac:dyDescent="0.2">
      <c r="A353" s="165"/>
      <c r="F353" s="160"/>
      <c r="G353" s="160"/>
      <c r="H353" s="160"/>
      <c r="I353" s="160"/>
      <c r="J353" s="161"/>
      <c r="K353" s="161"/>
      <c r="L353" s="163"/>
      <c r="M353" s="163"/>
    </row>
    <row r="354" spans="1:13" ht="16.5" customHeight="1" x14ac:dyDescent="0.2">
      <c r="A354" s="158"/>
      <c r="F354" s="160"/>
      <c r="G354" s="160"/>
      <c r="H354" s="160"/>
      <c r="I354" s="160"/>
      <c r="J354" s="161"/>
      <c r="K354" s="161"/>
      <c r="L354" s="163"/>
      <c r="M354" s="163"/>
    </row>
    <row r="355" spans="1:13" ht="16.5" customHeight="1" x14ac:dyDescent="0.2">
      <c r="A355" s="165"/>
      <c r="F355" s="160"/>
      <c r="G355" s="160"/>
      <c r="H355" s="160"/>
      <c r="I355" s="160"/>
      <c r="J355" s="161"/>
      <c r="K355" s="161"/>
      <c r="L355" s="163"/>
      <c r="M355" s="163"/>
    </row>
    <row r="356" spans="1:13" ht="16.5" customHeight="1" x14ac:dyDescent="0.2">
      <c r="A356" s="165"/>
      <c r="F356" s="160"/>
      <c r="G356" s="160"/>
      <c r="H356" s="160"/>
      <c r="I356" s="160"/>
      <c r="J356" s="161"/>
      <c r="K356" s="161"/>
      <c r="L356" s="163"/>
      <c r="M356" s="163"/>
    </row>
    <row r="357" spans="1:13" ht="16.5" customHeight="1" x14ac:dyDescent="0.2">
      <c r="A357" s="158"/>
      <c r="F357" s="160"/>
      <c r="G357" s="160"/>
      <c r="H357" s="160"/>
      <c r="I357" s="160"/>
      <c r="J357" s="161"/>
      <c r="K357" s="161"/>
      <c r="L357" s="163"/>
      <c r="M357" s="163"/>
    </row>
    <row r="358" spans="1:13" ht="16.5" customHeight="1" x14ac:dyDescent="0.2">
      <c r="A358" s="158"/>
      <c r="F358" s="160"/>
      <c r="G358" s="160"/>
      <c r="H358" s="160"/>
      <c r="I358" s="160"/>
      <c r="J358" s="161"/>
      <c r="K358" s="161"/>
      <c r="L358" s="163"/>
      <c r="M358" s="163"/>
    </row>
    <row r="359" spans="1:13" ht="16.5" customHeight="1" x14ac:dyDescent="0.2">
      <c r="A359" s="165"/>
      <c r="F359" s="160"/>
      <c r="G359" s="160"/>
      <c r="H359" s="160"/>
      <c r="I359" s="160"/>
      <c r="J359" s="161"/>
      <c r="K359" s="161"/>
      <c r="L359" s="163"/>
      <c r="M359" s="163"/>
    </row>
    <row r="360" spans="1:13" ht="16.5" customHeight="1" x14ac:dyDescent="0.2">
      <c r="A360" s="158"/>
      <c r="F360" s="160"/>
      <c r="G360" s="160"/>
      <c r="H360" s="160"/>
      <c r="I360" s="160"/>
      <c r="J360" s="161"/>
      <c r="K360" s="161"/>
      <c r="L360" s="163"/>
      <c r="M360" s="163"/>
    </row>
    <row r="361" spans="1:13" ht="16.5" customHeight="1" x14ac:dyDescent="0.2">
      <c r="A361" s="165"/>
      <c r="F361" s="160"/>
      <c r="G361" s="160"/>
      <c r="H361" s="160"/>
      <c r="I361" s="160"/>
      <c r="J361" s="161"/>
      <c r="K361" s="161"/>
      <c r="L361" s="163"/>
      <c r="M361" s="163"/>
    </row>
    <row r="362" spans="1:13" ht="16.5" customHeight="1" x14ac:dyDescent="0.2">
      <c r="A362" s="158"/>
      <c r="F362" s="160"/>
      <c r="G362" s="160"/>
      <c r="H362" s="160"/>
      <c r="I362" s="160"/>
      <c r="J362" s="161"/>
      <c r="K362" s="161"/>
      <c r="L362" s="163"/>
      <c r="M362" s="163"/>
    </row>
    <row r="363" spans="1:13" ht="16.5" customHeight="1" x14ac:dyDescent="0.2">
      <c r="A363" s="165"/>
      <c r="F363" s="160"/>
      <c r="G363" s="160"/>
      <c r="H363" s="160"/>
      <c r="I363" s="160"/>
      <c r="J363" s="161"/>
      <c r="K363" s="161"/>
      <c r="L363" s="163"/>
      <c r="M363" s="163"/>
    </row>
    <row r="364" spans="1:13" ht="16.5" customHeight="1" x14ac:dyDescent="0.2">
      <c r="A364" s="165"/>
      <c r="F364" s="160"/>
      <c r="G364" s="160"/>
      <c r="H364" s="160"/>
      <c r="I364" s="160"/>
      <c r="J364" s="161"/>
      <c r="K364" s="161"/>
      <c r="L364" s="163"/>
      <c r="M364" s="163"/>
    </row>
    <row r="365" spans="1:13" ht="16.5" customHeight="1" x14ac:dyDescent="0.2">
      <c r="A365" s="165"/>
      <c r="F365" s="160"/>
      <c r="G365" s="160"/>
      <c r="H365" s="160"/>
      <c r="I365" s="160"/>
      <c r="J365" s="161"/>
      <c r="K365" s="161"/>
      <c r="L365" s="163"/>
      <c r="M365" s="163"/>
    </row>
    <row r="366" spans="1:13" ht="16.5" customHeight="1" x14ac:dyDescent="0.2">
      <c r="A366" s="158"/>
      <c r="F366" s="160"/>
      <c r="G366" s="160"/>
      <c r="H366" s="160"/>
      <c r="I366" s="160"/>
      <c r="J366" s="161"/>
      <c r="K366" s="161"/>
      <c r="L366" s="163"/>
      <c r="M366" s="163"/>
    </row>
    <row r="367" spans="1:13" ht="16.5" customHeight="1" x14ac:dyDescent="0.2">
      <c r="A367" s="158"/>
      <c r="F367" s="160"/>
      <c r="G367" s="160"/>
      <c r="H367" s="160"/>
      <c r="I367" s="160"/>
      <c r="J367" s="161"/>
      <c r="K367" s="161"/>
      <c r="L367" s="163"/>
      <c r="M367" s="163"/>
    </row>
    <row r="368" spans="1:13" ht="16.5" customHeight="1" x14ac:dyDescent="0.2">
      <c r="A368" s="165"/>
      <c r="F368" s="160"/>
      <c r="G368" s="160"/>
      <c r="H368" s="160"/>
      <c r="I368" s="160"/>
      <c r="J368" s="161"/>
      <c r="K368" s="161"/>
      <c r="L368" s="163"/>
      <c r="M368" s="163"/>
    </row>
    <row r="369" spans="1:13" ht="16.5" customHeight="1" x14ac:dyDescent="0.2">
      <c r="A369" s="165"/>
      <c r="F369" s="160"/>
      <c r="G369" s="160"/>
      <c r="H369" s="160"/>
      <c r="I369" s="160"/>
      <c r="J369" s="161"/>
      <c r="K369" s="161"/>
      <c r="L369" s="163"/>
      <c r="M369" s="163"/>
    </row>
    <row r="370" spans="1:13" ht="16.5" customHeight="1" x14ac:dyDescent="0.2">
      <c r="A370" s="165"/>
      <c r="F370" s="160"/>
      <c r="G370" s="160"/>
      <c r="H370" s="160"/>
      <c r="I370" s="160"/>
      <c r="J370" s="161"/>
      <c r="K370" s="161"/>
      <c r="L370" s="163"/>
      <c r="M370" s="163"/>
    </row>
    <row r="371" spans="1:13" ht="16.5" customHeight="1" x14ac:dyDescent="0.2">
      <c r="A371" s="167"/>
      <c r="F371" s="160"/>
      <c r="G371" s="160"/>
      <c r="H371" s="160"/>
      <c r="I371" s="160"/>
      <c r="J371" s="161"/>
      <c r="K371" s="161"/>
      <c r="L371" s="163"/>
      <c r="M371" s="163"/>
    </row>
    <row r="372" spans="1:13" ht="16.5" customHeight="1" x14ac:dyDescent="0.2">
      <c r="A372" s="158"/>
      <c r="F372" s="160"/>
      <c r="G372" s="160"/>
      <c r="H372" s="160"/>
      <c r="I372" s="160"/>
      <c r="J372" s="161"/>
      <c r="K372" s="161"/>
      <c r="L372" s="163"/>
      <c r="M372" s="163"/>
    </row>
    <row r="373" spans="1:13" ht="16.5" customHeight="1" x14ac:dyDescent="0.2">
      <c r="A373" s="165"/>
      <c r="F373" s="160"/>
      <c r="G373" s="160"/>
      <c r="H373" s="160"/>
      <c r="I373" s="160"/>
      <c r="J373" s="161"/>
      <c r="K373" s="161"/>
      <c r="L373" s="163"/>
      <c r="M373" s="163"/>
    </row>
    <row r="374" spans="1:13" ht="16.5" customHeight="1" x14ac:dyDescent="0.2">
      <c r="A374" s="165"/>
      <c r="F374" s="160"/>
      <c r="G374" s="160"/>
      <c r="H374" s="160"/>
      <c r="I374" s="160"/>
      <c r="J374" s="161"/>
      <c r="K374" s="161"/>
      <c r="L374" s="163"/>
      <c r="M374" s="163"/>
    </row>
    <row r="375" spans="1:13" ht="16.5" customHeight="1" x14ac:dyDescent="0.2">
      <c r="A375" s="165"/>
      <c r="F375" s="160"/>
      <c r="G375" s="160"/>
      <c r="H375" s="160"/>
      <c r="I375" s="160"/>
      <c r="J375" s="161"/>
      <c r="K375" s="161"/>
      <c r="L375" s="163"/>
      <c r="M375" s="163"/>
    </row>
    <row r="376" spans="1:13" ht="16.5" customHeight="1" x14ac:dyDescent="0.2">
      <c r="A376" s="158"/>
      <c r="F376" s="160"/>
      <c r="G376" s="160"/>
      <c r="H376" s="160"/>
      <c r="I376" s="160"/>
      <c r="J376" s="161"/>
      <c r="K376" s="161"/>
      <c r="L376" s="163"/>
      <c r="M376" s="163"/>
    </row>
    <row r="377" spans="1:13" ht="16.5" customHeight="1" x14ac:dyDescent="0.2">
      <c r="A377" s="165"/>
      <c r="F377" s="160"/>
      <c r="G377" s="160"/>
      <c r="H377" s="160"/>
      <c r="I377" s="160"/>
      <c r="J377" s="161"/>
      <c r="K377" s="161"/>
      <c r="L377" s="163"/>
      <c r="M377" s="163"/>
    </row>
    <row r="378" spans="1:13" ht="16.5" customHeight="1" x14ac:dyDescent="0.2">
      <c r="A378" s="165"/>
      <c r="F378" s="160"/>
      <c r="G378" s="160"/>
      <c r="H378" s="160"/>
      <c r="I378" s="160"/>
      <c r="J378" s="161"/>
      <c r="K378" s="161"/>
      <c r="L378" s="163"/>
      <c r="M378" s="163"/>
    </row>
    <row r="379" spans="1:13" ht="16.5" customHeight="1" x14ac:dyDescent="0.2">
      <c r="A379" s="165"/>
      <c r="F379" s="160"/>
      <c r="G379" s="160"/>
      <c r="H379" s="160"/>
      <c r="I379" s="160"/>
      <c r="J379" s="161"/>
      <c r="K379" s="161"/>
      <c r="L379" s="163"/>
      <c r="M379" s="163"/>
    </row>
    <row r="380" spans="1:13" ht="16.5" customHeight="1" x14ac:dyDescent="0.2">
      <c r="A380" s="165"/>
      <c r="F380" s="160"/>
      <c r="G380" s="160"/>
      <c r="H380" s="160"/>
      <c r="I380" s="160"/>
      <c r="J380" s="161"/>
      <c r="K380" s="161"/>
      <c r="L380" s="163"/>
      <c r="M380" s="163"/>
    </row>
    <row r="381" spans="1:13" ht="16.5" customHeight="1" x14ac:dyDescent="0.2">
      <c r="A381" s="165"/>
      <c r="F381" s="160"/>
      <c r="G381" s="160"/>
      <c r="H381" s="160"/>
      <c r="I381" s="160"/>
      <c r="J381" s="161"/>
      <c r="K381" s="161"/>
      <c r="L381" s="163"/>
      <c r="M381" s="163"/>
    </row>
    <row r="382" spans="1:13" ht="16.5" customHeight="1" x14ac:dyDescent="0.2">
      <c r="A382" s="158"/>
      <c r="F382" s="160"/>
      <c r="G382" s="160"/>
      <c r="H382" s="160"/>
      <c r="I382" s="160"/>
      <c r="J382" s="161"/>
      <c r="K382" s="161"/>
      <c r="L382" s="163"/>
      <c r="M382" s="163"/>
    </row>
    <row r="383" spans="1:13" ht="16.5" customHeight="1" x14ac:dyDescent="0.2">
      <c r="A383" s="165"/>
      <c r="F383" s="160"/>
      <c r="G383" s="160"/>
      <c r="H383" s="160"/>
      <c r="I383" s="160"/>
      <c r="J383" s="161"/>
      <c r="K383" s="161"/>
      <c r="L383" s="163"/>
      <c r="M383" s="163"/>
    </row>
    <row r="384" spans="1:13" ht="16.5" customHeight="1" x14ac:dyDescent="0.2">
      <c r="A384" s="165"/>
      <c r="F384" s="160"/>
      <c r="G384" s="160"/>
      <c r="H384" s="160"/>
      <c r="I384" s="160"/>
      <c r="J384" s="161"/>
      <c r="K384" s="161"/>
      <c r="L384" s="163"/>
      <c r="M384" s="163"/>
    </row>
    <row r="385" spans="1:13" ht="16.5" customHeight="1" x14ac:dyDescent="0.2">
      <c r="A385" s="158"/>
      <c r="F385" s="160"/>
      <c r="G385" s="160"/>
      <c r="H385" s="160"/>
      <c r="I385" s="160"/>
      <c r="J385" s="161"/>
      <c r="K385" s="161"/>
      <c r="L385" s="163"/>
      <c r="M385" s="163"/>
    </row>
    <row r="386" spans="1:13" ht="16.5" customHeight="1" x14ac:dyDescent="0.2">
      <c r="A386" s="165"/>
      <c r="F386" s="160"/>
      <c r="G386" s="160"/>
      <c r="H386" s="160"/>
      <c r="I386" s="160"/>
      <c r="J386" s="161"/>
      <c r="K386" s="161"/>
      <c r="L386" s="163"/>
      <c r="M386" s="163"/>
    </row>
    <row r="387" spans="1:13" ht="16.5" customHeight="1" x14ac:dyDescent="0.2">
      <c r="A387" s="165"/>
      <c r="F387" s="160"/>
      <c r="G387" s="160"/>
      <c r="H387" s="160"/>
      <c r="I387" s="160"/>
      <c r="J387" s="161"/>
      <c r="K387" s="161"/>
      <c r="L387" s="163"/>
      <c r="M387" s="163"/>
    </row>
    <row r="388" spans="1:13" ht="16.5" customHeight="1" x14ac:dyDescent="0.2">
      <c r="A388" s="158"/>
      <c r="F388" s="160"/>
      <c r="G388" s="160"/>
      <c r="H388" s="160"/>
      <c r="I388" s="160"/>
      <c r="J388" s="161"/>
      <c r="K388" s="161"/>
      <c r="L388" s="163"/>
      <c r="M388" s="163"/>
    </row>
    <row r="389" spans="1:13" ht="16.5" customHeight="1" x14ac:dyDescent="0.2">
      <c r="A389" s="165"/>
      <c r="F389" s="160"/>
      <c r="G389" s="160"/>
      <c r="H389" s="160"/>
      <c r="I389" s="160"/>
      <c r="J389" s="161"/>
      <c r="K389" s="161"/>
      <c r="L389" s="163"/>
      <c r="M389" s="163"/>
    </row>
    <row r="390" spans="1:13" ht="16.5" customHeight="1" x14ac:dyDescent="0.2">
      <c r="A390" s="165"/>
      <c r="F390" s="160"/>
      <c r="G390" s="160"/>
      <c r="H390" s="160"/>
      <c r="I390" s="160"/>
      <c r="J390" s="161"/>
      <c r="K390" s="161"/>
      <c r="L390" s="163"/>
      <c r="M390" s="163"/>
    </row>
    <row r="391" spans="1:13" ht="16.5" customHeight="1" x14ac:dyDescent="0.2">
      <c r="A391" s="165"/>
      <c r="F391" s="160"/>
      <c r="G391" s="160"/>
      <c r="H391" s="160"/>
      <c r="I391" s="160"/>
      <c r="J391" s="161"/>
      <c r="K391" s="161"/>
      <c r="L391" s="163"/>
      <c r="M391" s="163"/>
    </row>
    <row r="392" spans="1:13" ht="16.5" customHeight="1" x14ac:dyDescent="0.2">
      <c r="A392" s="168"/>
      <c r="F392" s="160"/>
      <c r="G392" s="160"/>
      <c r="H392" s="160"/>
      <c r="I392" s="160"/>
      <c r="J392" s="161"/>
      <c r="K392" s="161"/>
      <c r="L392" s="163"/>
      <c r="M392" s="163"/>
    </row>
    <row r="393" spans="1:13" ht="16.5" customHeight="1" x14ac:dyDescent="0.2">
      <c r="A393" s="158"/>
      <c r="F393" s="160"/>
      <c r="G393" s="160"/>
      <c r="H393" s="160"/>
      <c r="I393" s="160"/>
      <c r="J393" s="161"/>
      <c r="K393" s="161"/>
      <c r="L393" s="163"/>
      <c r="M393" s="163"/>
    </row>
    <row r="394" spans="1:13" ht="16.5" customHeight="1" x14ac:dyDescent="0.2">
      <c r="A394" s="158"/>
      <c r="F394" s="160"/>
      <c r="G394" s="160"/>
      <c r="H394" s="160"/>
      <c r="I394" s="160"/>
      <c r="J394" s="161"/>
      <c r="K394" s="161"/>
      <c r="L394" s="163"/>
      <c r="M394" s="163"/>
    </row>
    <row r="395" spans="1:13" ht="16.5" customHeight="1" x14ac:dyDescent="0.2">
      <c r="A395" s="165"/>
      <c r="F395" s="160"/>
      <c r="G395" s="160"/>
      <c r="H395" s="160"/>
      <c r="I395" s="160"/>
      <c r="J395" s="161"/>
      <c r="K395" s="161"/>
      <c r="L395" s="163"/>
      <c r="M395" s="163"/>
    </row>
    <row r="396" spans="1:13" ht="16.5" customHeight="1" x14ac:dyDescent="0.2">
      <c r="A396" s="165"/>
      <c r="F396" s="160"/>
      <c r="G396" s="160"/>
      <c r="H396" s="160"/>
      <c r="I396" s="160"/>
      <c r="J396" s="161"/>
      <c r="K396" s="161"/>
      <c r="L396" s="163"/>
      <c r="M396" s="163"/>
    </row>
    <row r="397" spans="1:13" ht="16.5" customHeight="1" x14ac:dyDescent="0.2">
      <c r="A397" s="158"/>
      <c r="F397" s="160"/>
      <c r="G397" s="160"/>
      <c r="H397" s="160"/>
      <c r="I397" s="160"/>
      <c r="J397" s="161"/>
      <c r="K397" s="161"/>
      <c r="L397" s="163"/>
      <c r="M397" s="163"/>
    </row>
    <row r="398" spans="1:13" ht="16.5" customHeight="1" x14ac:dyDescent="0.2">
      <c r="A398" s="158"/>
      <c r="F398" s="160"/>
      <c r="G398" s="160"/>
      <c r="H398" s="160"/>
      <c r="I398" s="160"/>
      <c r="J398" s="161"/>
      <c r="K398" s="161"/>
      <c r="L398" s="163"/>
      <c r="M398" s="163"/>
    </row>
    <row r="399" spans="1:13" ht="16.5" customHeight="1" x14ac:dyDescent="0.2">
      <c r="A399" s="165"/>
      <c r="F399" s="160"/>
      <c r="G399" s="160"/>
      <c r="H399" s="160"/>
      <c r="I399" s="160"/>
      <c r="J399" s="161"/>
      <c r="K399" s="161"/>
      <c r="L399" s="163"/>
      <c r="M399" s="163"/>
    </row>
    <row r="400" spans="1:13" ht="16.5" customHeight="1" x14ac:dyDescent="0.2">
      <c r="A400" s="165"/>
      <c r="F400" s="160"/>
      <c r="G400" s="160"/>
      <c r="H400" s="160"/>
      <c r="I400" s="160"/>
      <c r="J400" s="161"/>
      <c r="K400" s="161"/>
      <c r="L400" s="163"/>
      <c r="M400" s="163"/>
    </row>
    <row r="401" spans="1:13" ht="16.5" customHeight="1" x14ac:dyDescent="0.2">
      <c r="A401" s="165"/>
      <c r="F401" s="160"/>
      <c r="G401" s="160"/>
      <c r="H401" s="160"/>
      <c r="I401" s="160"/>
      <c r="J401" s="161"/>
      <c r="K401" s="161"/>
      <c r="L401" s="163"/>
      <c r="M401" s="163"/>
    </row>
    <row r="402" spans="1:13" ht="16.5" customHeight="1" x14ac:dyDescent="0.2">
      <c r="A402" s="158"/>
      <c r="F402" s="160"/>
      <c r="G402" s="160"/>
      <c r="H402" s="160"/>
      <c r="I402" s="160"/>
      <c r="J402" s="161"/>
      <c r="K402" s="161"/>
      <c r="L402" s="163"/>
      <c r="M402" s="163"/>
    </row>
    <row r="403" spans="1:13" ht="16.5" customHeight="1" x14ac:dyDescent="0.2">
      <c r="A403" s="165"/>
      <c r="F403" s="160"/>
      <c r="G403" s="160"/>
      <c r="H403" s="160"/>
      <c r="I403" s="160"/>
      <c r="J403" s="161"/>
      <c r="K403" s="161"/>
      <c r="L403" s="163"/>
      <c r="M403" s="163"/>
    </row>
    <row r="404" spans="1:13" ht="16.5" customHeight="1" x14ac:dyDescent="0.2">
      <c r="A404" s="165"/>
      <c r="F404" s="160"/>
      <c r="G404" s="160"/>
      <c r="H404" s="160"/>
      <c r="I404" s="160"/>
      <c r="J404" s="161"/>
      <c r="K404" s="161"/>
      <c r="L404" s="163"/>
      <c r="M404" s="163"/>
    </row>
    <row r="405" spans="1:13" ht="16.5" customHeight="1" x14ac:dyDescent="0.2">
      <c r="A405" s="158"/>
      <c r="F405" s="160"/>
      <c r="G405" s="160"/>
      <c r="H405" s="160"/>
      <c r="I405" s="160"/>
      <c r="J405" s="161"/>
      <c r="K405" s="161"/>
      <c r="L405" s="163"/>
      <c r="M405" s="163"/>
    </row>
    <row r="406" spans="1:13" ht="16.5" customHeight="1" x14ac:dyDescent="0.2">
      <c r="A406" s="158"/>
      <c r="F406" s="160"/>
      <c r="G406" s="160"/>
      <c r="H406" s="160"/>
      <c r="I406" s="160"/>
      <c r="J406" s="161"/>
      <c r="K406" s="161"/>
      <c r="L406" s="163"/>
      <c r="M406" s="163"/>
    </row>
    <row r="407" spans="1:13" ht="16.5" customHeight="1" x14ac:dyDescent="0.2">
      <c r="A407" s="158"/>
      <c r="F407" s="160"/>
      <c r="G407" s="160"/>
      <c r="H407" s="160"/>
      <c r="I407" s="160"/>
      <c r="J407" s="161"/>
      <c r="K407" s="161"/>
      <c r="L407" s="163"/>
      <c r="M407" s="163"/>
    </row>
    <row r="408" spans="1:13" ht="16.5" customHeight="1" x14ac:dyDescent="0.2">
      <c r="A408" s="158"/>
      <c r="F408" s="160"/>
      <c r="G408" s="160"/>
      <c r="H408" s="160"/>
      <c r="I408" s="160"/>
      <c r="J408" s="161"/>
      <c r="K408" s="161"/>
      <c r="L408" s="163"/>
      <c r="M408" s="163"/>
    </row>
    <row r="409" spans="1:13" ht="16.5" customHeight="1" x14ac:dyDescent="0.2">
      <c r="A409" s="165"/>
      <c r="F409" s="160"/>
      <c r="G409" s="160"/>
      <c r="H409" s="160"/>
      <c r="I409" s="160"/>
      <c r="J409" s="161"/>
      <c r="K409" s="161"/>
      <c r="L409" s="163"/>
      <c r="M409" s="163"/>
    </row>
    <row r="410" spans="1:13" ht="16.5" customHeight="1" x14ac:dyDescent="0.2">
      <c r="A410" s="165"/>
      <c r="F410" s="160"/>
      <c r="G410" s="160"/>
      <c r="H410" s="160"/>
      <c r="I410" s="160"/>
      <c r="J410" s="161"/>
      <c r="K410" s="161"/>
      <c r="L410" s="163"/>
      <c r="M410" s="163"/>
    </row>
    <row r="411" spans="1:13" ht="16.5" customHeight="1" x14ac:dyDescent="0.2">
      <c r="A411" s="165"/>
      <c r="F411" s="160"/>
      <c r="G411" s="160"/>
      <c r="H411" s="160"/>
      <c r="I411" s="160"/>
      <c r="J411" s="161"/>
      <c r="K411" s="161"/>
      <c r="L411" s="163"/>
      <c r="M411" s="163"/>
    </row>
    <row r="412" spans="1:13" ht="16.5" customHeight="1" x14ac:dyDescent="0.2">
      <c r="A412" s="165"/>
      <c r="F412" s="160"/>
      <c r="G412" s="160"/>
      <c r="H412" s="160"/>
      <c r="I412" s="160"/>
      <c r="J412" s="161"/>
      <c r="K412" s="161"/>
      <c r="L412" s="163"/>
      <c r="M412" s="163"/>
    </row>
    <row r="413" spans="1:13" ht="16.5" customHeight="1" x14ac:dyDescent="0.2">
      <c r="A413" s="158"/>
      <c r="F413" s="160"/>
      <c r="G413" s="160"/>
      <c r="H413" s="160"/>
      <c r="I413" s="160"/>
      <c r="J413" s="161"/>
      <c r="K413" s="161"/>
      <c r="L413" s="163"/>
      <c r="M413" s="163"/>
    </row>
    <row r="414" spans="1:13" ht="16.5" customHeight="1" x14ac:dyDescent="0.2">
      <c r="A414" s="165"/>
      <c r="F414" s="160"/>
      <c r="G414" s="160"/>
      <c r="H414" s="160"/>
      <c r="I414" s="160"/>
      <c r="J414" s="161"/>
      <c r="K414" s="161"/>
      <c r="L414" s="163"/>
      <c r="M414" s="163"/>
    </row>
    <row r="415" spans="1:13" ht="16.5" customHeight="1" x14ac:dyDescent="0.2">
      <c r="A415" s="165"/>
      <c r="F415" s="160"/>
      <c r="G415" s="160"/>
      <c r="H415" s="160"/>
      <c r="I415" s="160"/>
      <c r="J415" s="161"/>
      <c r="K415" s="161"/>
      <c r="L415" s="163"/>
      <c r="M415" s="163"/>
    </row>
    <row r="416" spans="1:13" ht="16.5" customHeight="1" x14ac:dyDescent="0.2">
      <c r="A416" s="165"/>
      <c r="F416" s="160"/>
      <c r="G416" s="160"/>
      <c r="H416" s="160"/>
      <c r="I416" s="160"/>
      <c r="J416" s="161"/>
      <c r="K416" s="161"/>
      <c r="L416" s="163"/>
      <c r="M416" s="163"/>
    </row>
    <row r="417" spans="1:13" ht="16.5" customHeight="1" x14ac:dyDescent="0.2">
      <c r="A417" s="165"/>
      <c r="F417" s="160"/>
      <c r="G417" s="160"/>
      <c r="H417" s="160"/>
      <c r="I417" s="160"/>
      <c r="J417" s="161"/>
      <c r="K417" s="161"/>
      <c r="L417" s="163"/>
      <c r="M417" s="163"/>
    </row>
    <row r="418" spans="1:13" ht="16.5" customHeight="1" x14ac:dyDescent="0.2">
      <c r="A418" s="165"/>
      <c r="F418" s="160"/>
      <c r="G418" s="160"/>
      <c r="H418" s="160"/>
      <c r="I418" s="160"/>
      <c r="J418" s="161"/>
      <c r="K418" s="161"/>
      <c r="L418" s="163"/>
      <c r="M418" s="163"/>
    </row>
    <row r="419" spans="1:13" ht="16.5" customHeight="1" x14ac:dyDescent="0.2">
      <c r="A419" s="158"/>
      <c r="F419" s="160"/>
      <c r="G419" s="160"/>
      <c r="H419" s="160"/>
      <c r="I419" s="160"/>
      <c r="J419" s="161"/>
      <c r="K419" s="161"/>
      <c r="L419" s="163"/>
      <c r="M419" s="163"/>
    </row>
    <row r="420" spans="1:13" ht="16.5" customHeight="1" x14ac:dyDescent="0.2">
      <c r="A420" s="165"/>
      <c r="F420" s="160"/>
      <c r="G420" s="160"/>
      <c r="H420" s="160"/>
      <c r="I420" s="160"/>
      <c r="J420" s="161"/>
      <c r="K420" s="161"/>
      <c r="L420" s="163"/>
      <c r="M420" s="163"/>
    </row>
    <row r="421" spans="1:13" ht="16.5" customHeight="1" x14ac:dyDescent="0.2">
      <c r="A421" s="158"/>
      <c r="F421" s="160"/>
      <c r="G421" s="160"/>
      <c r="H421" s="160"/>
      <c r="I421" s="160"/>
      <c r="J421" s="161"/>
      <c r="K421" s="161"/>
      <c r="L421" s="163"/>
      <c r="M421" s="163"/>
    </row>
    <row r="422" spans="1:13" ht="16.5" customHeight="1" x14ac:dyDescent="0.2">
      <c r="A422" s="158"/>
      <c r="F422" s="160"/>
      <c r="G422" s="160"/>
      <c r="H422" s="160"/>
      <c r="I422" s="160"/>
      <c r="J422" s="161"/>
      <c r="K422" s="161"/>
      <c r="L422" s="163"/>
      <c r="M422" s="163"/>
    </row>
    <row r="423" spans="1:13" ht="16.5" customHeight="1" x14ac:dyDescent="0.2">
      <c r="A423" s="165"/>
      <c r="F423" s="160"/>
      <c r="G423" s="160"/>
      <c r="H423" s="160"/>
      <c r="I423" s="160"/>
      <c r="J423" s="161"/>
      <c r="K423" s="161"/>
      <c r="L423" s="163"/>
      <c r="M423" s="163"/>
    </row>
    <row r="424" spans="1:13" ht="16.5" customHeight="1" x14ac:dyDescent="0.2">
      <c r="A424" s="165"/>
      <c r="F424" s="160"/>
      <c r="G424" s="160"/>
      <c r="H424" s="160"/>
      <c r="I424" s="160"/>
      <c r="J424" s="161"/>
      <c r="K424" s="161"/>
      <c r="L424" s="163"/>
      <c r="M424" s="163"/>
    </row>
    <row r="425" spans="1:13" ht="16.5" customHeight="1" x14ac:dyDescent="0.2">
      <c r="A425" s="158"/>
      <c r="F425" s="160"/>
      <c r="G425" s="160"/>
      <c r="H425" s="160"/>
      <c r="I425" s="160"/>
      <c r="J425" s="161"/>
      <c r="K425" s="161"/>
      <c r="L425" s="163"/>
      <c r="M425" s="163"/>
    </row>
    <row r="426" spans="1:13" ht="16.5" customHeight="1" x14ac:dyDescent="0.2">
      <c r="A426" s="165"/>
      <c r="F426" s="160"/>
      <c r="G426" s="160"/>
      <c r="H426" s="160"/>
      <c r="I426" s="160"/>
      <c r="J426" s="161"/>
      <c r="K426" s="161"/>
      <c r="L426" s="163"/>
      <c r="M426" s="163"/>
    </row>
    <row r="427" spans="1:13" ht="16.5" customHeight="1" x14ac:dyDescent="0.2">
      <c r="A427" s="165"/>
      <c r="F427" s="160"/>
      <c r="G427" s="160"/>
      <c r="H427" s="160"/>
      <c r="I427" s="160"/>
      <c r="J427" s="161"/>
      <c r="K427" s="161"/>
      <c r="L427" s="163"/>
      <c r="M427" s="163"/>
    </row>
    <row r="428" spans="1:13" ht="16.5" customHeight="1" x14ac:dyDescent="0.2">
      <c r="A428" s="158"/>
      <c r="F428" s="160"/>
      <c r="G428" s="160"/>
      <c r="H428" s="160"/>
      <c r="I428" s="160"/>
      <c r="J428" s="161"/>
      <c r="K428" s="161"/>
      <c r="L428" s="163"/>
      <c r="M428" s="163"/>
    </row>
    <row r="429" spans="1:13" ht="16.5" customHeight="1" x14ac:dyDescent="0.2">
      <c r="A429" s="168"/>
      <c r="F429" s="160"/>
      <c r="G429" s="160"/>
      <c r="H429" s="160"/>
      <c r="I429" s="160"/>
      <c r="J429" s="161"/>
      <c r="K429" s="161"/>
      <c r="L429" s="163"/>
      <c r="M429" s="163"/>
    </row>
    <row r="430" spans="1:13" ht="16.5" customHeight="1" x14ac:dyDescent="0.2">
      <c r="A430" s="158"/>
      <c r="F430" s="160"/>
      <c r="G430" s="160"/>
      <c r="H430" s="160"/>
      <c r="I430" s="160"/>
      <c r="J430" s="161"/>
      <c r="K430" s="161"/>
      <c r="L430" s="163"/>
      <c r="M430" s="163"/>
    </row>
    <row r="431" spans="1:13" ht="16.5" customHeight="1" x14ac:dyDescent="0.2">
      <c r="A431" s="158"/>
      <c r="F431" s="160"/>
      <c r="G431" s="160"/>
      <c r="H431" s="160"/>
      <c r="I431" s="160"/>
      <c r="J431" s="161"/>
      <c r="K431" s="161"/>
      <c r="L431" s="163"/>
      <c r="M431" s="163"/>
    </row>
    <row r="432" spans="1:13" ht="16.5" customHeight="1" x14ac:dyDescent="0.2">
      <c r="A432" s="158"/>
      <c r="F432" s="160"/>
      <c r="G432" s="160"/>
      <c r="H432" s="160"/>
      <c r="I432" s="160"/>
      <c r="J432" s="161"/>
      <c r="K432" s="161"/>
      <c r="L432" s="163"/>
      <c r="M432" s="163"/>
    </row>
    <row r="433" spans="1:13" ht="16.5" customHeight="1" x14ac:dyDescent="0.2">
      <c r="A433" s="165"/>
      <c r="F433" s="160"/>
      <c r="G433" s="160"/>
      <c r="H433" s="160"/>
      <c r="I433" s="160"/>
      <c r="J433" s="161"/>
      <c r="K433" s="161"/>
      <c r="L433" s="163"/>
      <c r="M433" s="163"/>
    </row>
    <row r="434" spans="1:13" ht="16.5" customHeight="1" x14ac:dyDescent="0.2">
      <c r="A434" s="165"/>
      <c r="F434" s="160"/>
      <c r="G434" s="160"/>
      <c r="H434" s="160"/>
      <c r="I434" s="160"/>
      <c r="J434" s="161"/>
      <c r="K434" s="161"/>
      <c r="L434" s="163"/>
      <c r="M434" s="163"/>
    </row>
    <row r="435" spans="1:13" ht="16.5" customHeight="1" x14ac:dyDescent="0.2">
      <c r="A435" s="158"/>
      <c r="F435" s="160"/>
      <c r="G435" s="160"/>
      <c r="H435" s="160"/>
      <c r="I435" s="160"/>
      <c r="J435" s="161"/>
      <c r="K435" s="161"/>
      <c r="L435" s="163"/>
      <c r="M435" s="163"/>
    </row>
    <row r="436" spans="1:13" ht="16.5" customHeight="1" x14ac:dyDescent="0.2">
      <c r="A436" s="165"/>
      <c r="F436" s="160"/>
      <c r="G436" s="160"/>
      <c r="H436" s="160"/>
      <c r="I436" s="160"/>
      <c r="J436" s="161"/>
      <c r="K436" s="161"/>
      <c r="L436" s="163"/>
      <c r="M436" s="163"/>
    </row>
    <row r="437" spans="1:13" ht="16.5" customHeight="1" x14ac:dyDescent="0.2">
      <c r="A437" s="165"/>
      <c r="F437" s="169"/>
      <c r="G437" s="170"/>
      <c r="H437" s="170"/>
      <c r="I437" s="170"/>
      <c r="J437" s="161"/>
      <c r="K437" s="161"/>
      <c r="L437" s="163"/>
      <c r="M437" s="163"/>
    </row>
    <row r="438" spans="1:13" ht="16.5" customHeight="1" x14ac:dyDescent="0.2">
      <c r="A438" s="165"/>
      <c r="F438" s="169"/>
      <c r="G438" s="170"/>
      <c r="H438" s="170"/>
      <c r="I438" s="170"/>
      <c r="J438" s="161"/>
      <c r="K438" s="161"/>
      <c r="L438" s="163"/>
      <c r="M438" s="163"/>
    </row>
    <row r="439" spans="1:13" ht="16.5" customHeight="1" x14ac:dyDescent="0.5">
      <c r="A439" s="164"/>
      <c r="F439" s="169"/>
      <c r="G439" s="170"/>
      <c r="H439" s="170"/>
      <c r="I439" s="170"/>
      <c r="J439" s="161"/>
      <c r="K439" s="161"/>
      <c r="L439" s="163"/>
      <c r="M439" s="163"/>
    </row>
    <row r="440" spans="1:13" ht="16.5" customHeight="1" x14ac:dyDescent="0.2">
      <c r="A440" s="158"/>
      <c r="F440" s="169"/>
      <c r="G440" s="170"/>
      <c r="H440" s="170"/>
      <c r="I440" s="170"/>
      <c r="J440" s="161"/>
      <c r="K440" s="161"/>
      <c r="L440" s="163"/>
      <c r="M440" s="163"/>
    </row>
    <row r="441" spans="1:13" ht="16.5" customHeight="1" x14ac:dyDescent="0.2">
      <c r="A441" s="158"/>
      <c r="F441" s="169"/>
      <c r="G441" s="170"/>
      <c r="H441" s="170"/>
      <c r="I441" s="170"/>
      <c r="J441" s="161"/>
      <c r="K441" s="161"/>
      <c r="L441" s="163"/>
      <c r="M441" s="163"/>
    </row>
    <row r="442" spans="1:13" ht="16.5" customHeight="1" x14ac:dyDescent="0.2">
      <c r="A442" s="165"/>
      <c r="F442" s="169"/>
      <c r="G442" s="170"/>
      <c r="H442" s="170"/>
      <c r="I442" s="170"/>
      <c r="J442" s="161"/>
      <c r="K442" s="161"/>
      <c r="L442" s="163"/>
      <c r="M442" s="163"/>
    </row>
    <row r="443" spans="1:13" ht="16.5" customHeight="1" x14ac:dyDescent="0.2">
      <c r="A443" s="165"/>
      <c r="F443" s="169"/>
      <c r="G443" s="170"/>
      <c r="H443" s="170"/>
      <c r="I443" s="170"/>
      <c r="J443" s="161"/>
      <c r="K443" s="161"/>
      <c r="L443" s="163"/>
      <c r="M443" s="163"/>
    </row>
    <row r="444" spans="1:13" ht="16.5" customHeight="1" x14ac:dyDescent="0.2">
      <c r="A444" s="165"/>
      <c r="F444" s="169"/>
      <c r="G444" s="170"/>
      <c r="H444" s="170"/>
      <c r="I444" s="170"/>
      <c r="J444" s="161"/>
      <c r="K444" s="161"/>
      <c r="L444" s="163"/>
      <c r="M444" s="163"/>
    </row>
    <row r="445" spans="1:13" ht="16.5" customHeight="1" x14ac:dyDescent="0.2">
      <c r="A445" s="165"/>
      <c r="F445" s="169"/>
      <c r="G445" s="170"/>
      <c r="H445" s="170"/>
      <c r="I445" s="170"/>
      <c r="J445" s="161"/>
      <c r="K445" s="161"/>
      <c r="L445" s="163"/>
      <c r="M445" s="163"/>
    </row>
    <row r="446" spans="1:13" ht="16.5" customHeight="1" x14ac:dyDescent="0.5">
      <c r="A446" s="164"/>
      <c r="F446" s="169"/>
      <c r="G446" s="170"/>
      <c r="H446" s="170"/>
      <c r="I446" s="170"/>
      <c r="J446" s="161"/>
      <c r="K446" s="161"/>
      <c r="L446" s="163"/>
      <c r="M446" s="163"/>
    </row>
    <row r="447" spans="1:13" ht="16.5" customHeight="1" x14ac:dyDescent="0.2">
      <c r="A447" s="165"/>
      <c r="F447" s="169"/>
      <c r="G447" s="170"/>
      <c r="H447" s="170"/>
      <c r="I447" s="170"/>
      <c r="J447" s="161"/>
      <c r="K447" s="161"/>
      <c r="L447" s="163"/>
      <c r="M447" s="163"/>
    </row>
    <row r="448" spans="1:13" ht="16.5" customHeight="1" x14ac:dyDescent="0.2">
      <c r="A448" s="158"/>
      <c r="F448" s="169"/>
      <c r="G448" s="170"/>
      <c r="H448" s="170"/>
      <c r="I448" s="170"/>
      <c r="J448" s="161"/>
      <c r="K448" s="161"/>
      <c r="L448" s="163"/>
      <c r="M448" s="163"/>
    </row>
    <row r="449" spans="1:13" ht="16.5" customHeight="1" x14ac:dyDescent="0.2">
      <c r="A449" s="165"/>
      <c r="F449" s="169"/>
      <c r="G449" s="170"/>
      <c r="H449" s="170"/>
      <c r="I449" s="170"/>
      <c r="J449" s="161"/>
      <c r="K449" s="161"/>
      <c r="L449" s="163"/>
      <c r="M449" s="163"/>
    </row>
    <row r="450" spans="1:13" ht="16.5" customHeight="1" x14ac:dyDescent="0.55000000000000004">
      <c r="A450" s="171"/>
      <c r="F450" s="169"/>
      <c r="G450" s="170"/>
      <c r="H450" s="170"/>
      <c r="I450" s="170"/>
      <c r="J450" s="161"/>
      <c r="K450" s="161"/>
      <c r="L450" s="163"/>
      <c r="M450" s="163"/>
    </row>
    <row r="451" spans="1:13" ht="16.5" customHeight="1" x14ac:dyDescent="0.2">
      <c r="A451" s="165"/>
      <c r="F451" s="169"/>
      <c r="G451" s="170"/>
      <c r="H451" s="170"/>
      <c r="I451" s="170"/>
      <c r="J451" s="161"/>
      <c r="K451" s="161"/>
      <c r="L451" s="163"/>
      <c r="M451" s="163"/>
    </row>
    <row r="452" spans="1:13" ht="16.5" customHeight="1" x14ac:dyDescent="0.2">
      <c r="A452" s="165"/>
      <c r="F452" s="169"/>
      <c r="G452" s="170"/>
      <c r="H452" s="170"/>
      <c r="I452" s="170"/>
      <c r="J452" s="161"/>
      <c r="K452" s="161"/>
      <c r="L452" s="163"/>
      <c r="M452" s="163"/>
    </row>
    <row r="453" spans="1:13" ht="16.5" customHeight="1" x14ac:dyDescent="0.2">
      <c r="A453" s="165"/>
      <c r="F453" s="169"/>
      <c r="G453" s="170"/>
      <c r="H453" s="170"/>
      <c r="I453" s="170"/>
      <c r="J453" s="161"/>
      <c r="K453" s="161"/>
      <c r="L453" s="163"/>
      <c r="M453" s="163"/>
    </row>
    <row r="454" spans="1:13" ht="16.5" customHeight="1" x14ac:dyDescent="0.2">
      <c r="A454" s="165"/>
      <c r="F454" s="169"/>
      <c r="G454" s="170"/>
      <c r="H454" s="170"/>
      <c r="I454" s="170"/>
      <c r="J454" s="161"/>
      <c r="K454" s="161"/>
      <c r="L454" s="163"/>
      <c r="M454" s="163"/>
    </row>
    <row r="455" spans="1:13" ht="16.5" customHeight="1" x14ac:dyDescent="0.2">
      <c r="A455" s="165"/>
      <c r="F455" s="169"/>
      <c r="G455" s="170"/>
      <c r="H455" s="170"/>
      <c r="I455" s="170"/>
      <c r="J455" s="161"/>
      <c r="K455" s="161"/>
      <c r="L455" s="163"/>
      <c r="M455" s="163"/>
    </row>
    <row r="456" spans="1:13" ht="16.5" customHeight="1" x14ac:dyDescent="0.2">
      <c r="A456" s="165"/>
      <c r="F456" s="169"/>
      <c r="G456" s="170"/>
      <c r="H456" s="170"/>
      <c r="I456" s="170"/>
      <c r="J456" s="161"/>
      <c r="K456" s="161"/>
      <c r="L456" s="163"/>
      <c r="M456" s="163"/>
    </row>
    <row r="457" spans="1:13" ht="16.5" customHeight="1" x14ac:dyDescent="0.2">
      <c r="A457" s="158"/>
      <c r="F457" s="169"/>
      <c r="G457" s="170"/>
      <c r="H457" s="170"/>
      <c r="I457" s="170"/>
      <c r="J457" s="161"/>
      <c r="K457" s="161"/>
      <c r="L457" s="163"/>
      <c r="M457" s="163"/>
    </row>
    <row r="458" spans="1:13" ht="16.5" customHeight="1" x14ac:dyDescent="0.5">
      <c r="A458" s="172"/>
      <c r="F458" s="169"/>
      <c r="G458" s="170"/>
      <c r="H458" s="170"/>
      <c r="I458" s="170"/>
      <c r="J458" s="161"/>
      <c r="K458" s="161"/>
      <c r="L458" s="163"/>
      <c r="M458" s="163"/>
    </row>
    <row r="459" spans="1:13" ht="16.5" customHeight="1" x14ac:dyDescent="0.2">
      <c r="A459" s="165"/>
      <c r="F459" s="169"/>
      <c r="G459" s="170"/>
      <c r="H459" s="170"/>
      <c r="I459" s="170"/>
      <c r="J459" s="161"/>
      <c r="K459" s="161"/>
      <c r="L459" s="163"/>
      <c r="M459" s="163"/>
    </row>
    <row r="460" spans="1:13" ht="16.5" customHeight="1" x14ac:dyDescent="0.2">
      <c r="A460" s="165"/>
      <c r="F460" s="169"/>
      <c r="G460" s="170"/>
      <c r="H460" s="170"/>
      <c r="I460" s="170"/>
      <c r="J460" s="161"/>
      <c r="K460" s="161"/>
      <c r="L460" s="163"/>
      <c r="M460" s="163"/>
    </row>
    <row r="461" spans="1:13" ht="16.5" customHeight="1" x14ac:dyDescent="0.5">
      <c r="A461" s="164"/>
      <c r="F461" s="169"/>
      <c r="G461" s="170"/>
      <c r="H461" s="170"/>
      <c r="I461" s="170"/>
      <c r="J461" s="161"/>
      <c r="K461" s="161"/>
      <c r="L461" s="163"/>
      <c r="M461" s="163"/>
    </row>
    <row r="462" spans="1:13" ht="16.5" customHeight="1" x14ac:dyDescent="0.2">
      <c r="A462" s="165"/>
      <c r="F462" s="169"/>
      <c r="G462" s="170"/>
      <c r="H462" s="170"/>
      <c r="I462" s="170"/>
      <c r="J462" s="161"/>
      <c r="K462" s="161"/>
      <c r="L462" s="163"/>
      <c r="M462" s="163"/>
    </row>
    <row r="463" spans="1:13" ht="16.5" customHeight="1" x14ac:dyDescent="0.5">
      <c r="A463" s="164"/>
      <c r="F463" s="169"/>
      <c r="G463" s="170"/>
      <c r="H463" s="170"/>
      <c r="I463" s="170"/>
      <c r="J463" s="161"/>
      <c r="K463" s="161"/>
      <c r="L463" s="163"/>
      <c r="M463" s="163"/>
    </row>
    <row r="464" spans="1:13" ht="16.5" customHeight="1" x14ac:dyDescent="0.2">
      <c r="A464" s="158"/>
      <c r="F464" s="169"/>
      <c r="G464" s="170"/>
      <c r="H464" s="170"/>
      <c r="I464" s="170"/>
      <c r="J464" s="161"/>
      <c r="K464" s="161"/>
      <c r="L464" s="163"/>
      <c r="M464" s="163"/>
    </row>
    <row r="465" spans="1:13" ht="16.5" customHeight="1" x14ac:dyDescent="0.2">
      <c r="A465" s="158"/>
      <c r="F465" s="169"/>
      <c r="G465" s="170"/>
      <c r="H465" s="170"/>
      <c r="I465" s="170"/>
      <c r="J465" s="161"/>
      <c r="K465" s="161"/>
      <c r="L465" s="163"/>
      <c r="M465" s="163"/>
    </row>
    <row r="466" spans="1:13" ht="16.5" customHeight="1" x14ac:dyDescent="0.2">
      <c r="A466" s="165"/>
      <c r="F466" s="169"/>
      <c r="G466" s="170"/>
      <c r="H466" s="170"/>
      <c r="I466" s="170"/>
      <c r="J466" s="161"/>
      <c r="K466" s="161"/>
      <c r="L466" s="163"/>
      <c r="M466" s="163"/>
    </row>
    <row r="467" spans="1:13" ht="16.5" customHeight="1" x14ac:dyDescent="0.2">
      <c r="A467" s="165"/>
      <c r="F467" s="169"/>
      <c r="G467" s="170"/>
      <c r="H467" s="170"/>
      <c r="I467" s="170"/>
      <c r="J467" s="161"/>
      <c r="K467" s="161"/>
      <c r="L467" s="163"/>
      <c r="M467" s="163"/>
    </row>
    <row r="468" spans="1:13" ht="16.5" customHeight="1" x14ac:dyDescent="0.5">
      <c r="A468" s="164"/>
      <c r="F468" s="169"/>
      <c r="G468" s="170"/>
      <c r="H468" s="170"/>
      <c r="I468" s="170"/>
      <c r="J468" s="161"/>
      <c r="K468" s="161"/>
      <c r="L468" s="163"/>
      <c r="M468" s="163"/>
    </row>
    <row r="469" spans="1:13" ht="16.5" customHeight="1" x14ac:dyDescent="0.2">
      <c r="A469" s="158"/>
      <c r="F469" s="169"/>
      <c r="G469" s="170"/>
      <c r="H469" s="170"/>
      <c r="I469" s="170"/>
      <c r="J469" s="161"/>
      <c r="K469" s="161"/>
      <c r="L469" s="163"/>
      <c r="M469" s="163"/>
    </row>
    <row r="470" spans="1:13" ht="16.5" customHeight="1" x14ac:dyDescent="0.5">
      <c r="A470" s="164"/>
      <c r="F470" s="169"/>
      <c r="G470" s="170"/>
      <c r="H470" s="170"/>
      <c r="I470" s="170"/>
      <c r="J470" s="161"/>
      <c r="K470" s="161"/>
      <c r="L470" s="163"/>
      <c r="M470" s="163"/>
    </row>
    <row r="471" spans="1:13" ht="16.5" customHeight="1" x14ac:dyDescent="0.2">
      <c r="A471" s="158"/>
      <c r="F471" s="169"/>
      <c r="G471" s="170"/>
      <c r="H471" s="170"/>
      <c r="I471" s="170"/>
      <c r="J471" s="161"/>
      <c r="K471" s="161"/>
      <c r="L471" s="163"/>
      <c r="M471" s="163"/>
    </row>
    <row r="472" spans="1:13" ht="16.5" customHeight="1" x14ac:dyDescent="0.2">
      <c r="A472" s="165"/>
      <c r="F472" s="169"/>
      <c r="G472" s="170"/>
      <c r="H472" s="170"/>
      <c r="I472" s="170"/>
      <c r="J472" s="161"/>
      <c r="K472" s="161"/>
      <c r="L472" s="163"/>
      <c r="M472" s="163"/>
    </row>
    <row r="473" spans="1:13" ht="16.5" customHeight="1" x14ac:dyDescent="0.2">
      <c r="A473" s="165"/>
      <c r="F473" s="169"/>
      <c r="G473" s="170"/>
      <c r="H473" s="170"/>
      <c r="I473" s="170"/>
      <c r="J473" s="161"/>
      <c r="K473" s="161"/>
      <c r="L473" s="163"/>
      <c r="M473" s="163"/>
    </row>
    <row r="474" spans="1:13" ht="16.5" customHeight="1" x14ac:dyDescent="0.2">
      <c r="A474" s="165"/>
      <c r="F474" s="169"/>
      <c r="G474" s="170"/>
      <c r="H474" s="170"/>
      <c r="I474" s="170"/>
      <c r="J474" s="161"/>
      <c r="K474" s="161"/>
      <c r="L474" s="163"/>
      <c r="M474" s="163"/>
    </row>
    <row r="475" spans="1:13" ht="16.5" customHeight="1" x14ac:dyDescent="0.2">
      <c r="A475" s="158"/>
      <c r="F475" s="169"/>
      <c r="G475" s="170"/>
      <c r="H475" s="170"/>
      <c r="I475" s="170"/>
      <c r="J475" s="161"/>
      <c r="K475" s="161"/>
      <c r="L475" s="163"/>
      <c r="M475" s="163"/>
    </row>
    <row r="476" spans="1:13" ht="16.5" customHeight="1" x14ac:dyDescent="0.2">
      <c r="A476" s="158"/>
      <c r="F476" s="169"/>
      <c r="G476" s="170"/>
      <c r="H476" s="170"/>
      <c r="I476" s="170"/>
      <c r="J476" s="161"/>
      <c r="K476" s="161"/>
      <c r="L476" s="163"/>
      <c r="M476" s="163"/>
    </row>
    <row r="477" spans="1:13" ht="16.5" customHeight="1" x14ac:dyDescent="0.2">
      <c r="A477" s="165"/>
      <c r="F477" s="169"/>
      <c r="G477" s="170"/>
      <c r="H477" s="170"/>
      <c r="I477" s="170"/>
      <c r="J477" s="161"/>
      <c r="K477" s="161"/>
      <c r="L477" s="163"/>
      <c r="M477" s="163"/>
    </row>
    <row r="478" spans="1:13" ht="16.5" customHeight="1" x14ac:dyDescent="0.2">
      <c r="A478" s="165"/>
      <c r="F478" s="169"/>
      <c r="G478" s="170"/>
      <c r="H478" s="170"/>
      <c r="I478" s="170"/>
      <c r="J478" s="161"/>
      <c r="K478" s="161"/>
      <c r="L478" s="163"/>
      <c r="M478" s="163"/>
    </row>
    <row r="479" spans="1:13" ht="16.5" customHeight="1" x14ac:dyDescent="0.2">
      <c r="A479" s="165"/>
      <c r="F479" s="169"/>
      <c r="G479" s="170"/>
      <c r="H479" s="170"/>
      <c r="I479" s="170"/>
      <c r="J479" s="161"/>
      <c r="K479" s="161"/>
      <c r="L479" s="163"/>
      <c r="M479" s="163"/>
    </row>
    <row r="480" spans="1:13" ht="16.5" customHeight="1" x14ac:dyDescent="0.2">
      <c r="A480" s="165"/>
      <c r="F480" s="169"/>
      <c r="G480" s="170"/>
      <c r="H480" s="170"/>
      <c r="I480" s="170"/>
      <c r="J480" s="161"/>
      <c r="K480" s="161"/>
      <c r="L480" s="163"/>
      <c r="M480" s="163"/>
    </row>
    <row r="481" spans="1:13" ht="16.5" customHeight="1" x14ac:dyDescent="0.2">
      <c r="A481" s="165"/>
      <c r="F481" s="169"/>
      <c r="G481" s="170"/>
      <c r="H481" s="170"/>
      <c r="I481" s="170"/>
      <c r="J481" s="161"/>
      <c r="K481" s="161"/>
      <c r="L481" s="163"/>
      <c r="M481" s="163"/>
    </row>
    <row r="482" spans="1:13" ht="16.5" customHeight="1" x14ac:dyDescent="0.2">
      <c r="A482" s="158"/>
      <c r="F482" s="169"/>
      <c r="G482" s="170"/>
      <c r="H482" s="170"/>
      <c r="I482" s="170"/>
      <c r="J482" s="161"/>
      <c r="K482" s="161"/>
      <c r="L482" s="163"/>
      <c r="M482" s="163"/>
    </row>
    <row r="483" spans="1:13" ht="16.5" customHeight="1" x14ac:dyDescent="0.2">
      <c r="A483" s="165"/>
      <c r="F483" s="169"/>
      <c r="G483" s="170"/>
      <c r="H483" s="170"/>
      <c r="I483" s="170"/>
      <c r="J483" s="161"/>
      <c r="K483" s="161"/>
      <c r="L483" s="163"/>
      <c r="M483" s="163"/>
    </row>
    <row r="484" spans="1:13" ht="16.5" customHeight="1" x14ac:dyDescent="0.2">
      <c r="A484" s="158"/>
      <c r="F484" s="169"/>
      <c r="G484" s="170"/>
      <c r="H484" s="170"/>
      <c r="I484" s="170"/>
      <c r="J484" s="161"/>
      <c r="K484" s="161"/>
      <c r="L484" s="163"/>
      <c r="M484" s="163"/>
    </row>
    <row r="485" spans="1:13" ht="16.5" customHeight="1" x14ac:dyDescent="0.2">
      <c r="A485" s="158"/>
      <c r="F485" s="169"/>
      <c r="G485" s="170"/>
      <c r="H485" s="170"/>
      <c r="I485" s="170"/>
      <c r="J485" s="161"/>
      <c r="K485" s="161"/>
      <c r="L485" s="163"/>
      <c r="M485" s="163"/>
    </row>
    <row r="486" spans="1:13" ht="16.5" customHeight="1" x14ac:dyDescent="0.2">
      <c r="A486" s="158"/>
      <c r="F486" s="169"/>
      <c r="G486" s="170"/>
      <c r="H486" s="170"/>
      <c r="I486" s="170"/>
      <c r="J486" s="161"/>
      <c r="K486" s="161"/>
      <c r="L486" s="163"/>
      <c r="M486" s="163"/>
    </row>
    <row r="487" spans="1:13" ht="16.5" customHeight="1" x14ac:dyDescent="0.2">
      <c r="A487" s="165"/>
      <c r="F487" s="169"/>
      <c r="G487" s="170"/>
      <c r="H487" s="170"/>
      <c r="I487" s="170"/>
      <c r="J487" s="161"/>
      <c r="K487" s="161"/>
      <c r="L487" s="163"/>
      <c r="M487" s="163"/>
    </row>
    <row r="488" spans="1:13" ht="16.5" customHeight="1" x14ac:dyDescent="0.5">
      <c r="A488" s="164"/>
      <c r="F488" s="169"/>
      <c r="G488" s="170"/>
      <c r="H488" s="170"/>
      <c r="I488" s="170"/>
      <c r="J488" s="161"/>
      <c r="K488" s="161"/>
      <c r="L488" s="163"/>
      <c r="M488" s="163"/>
    </row>
    <row r="489" spans="1:13" ht="16.5" customHeight="1" x14ac:dyDescent="0.5">
      <c r="A489" s="164"/>
      <c r="F489" s="169"/>
      <c r="G489" s="170"/>
      <c r="H489" s="170"/>
      <c r="I489" s="170"/>
      <c r="J489" s="161"/>
      <c r="K489" s="161"/>
      <c r="L489" s="163"/>
      <c r="M489" s="163"/>
    </row>
    <row r="490" spans="1:13" ht="16.5" customHeight="1" x14ac:dyDescent="0.5">
      <c r="A490" s="164"/>
      <c r="F490" s="169"/>
      <c r="G490" s="170"/>
      <c r="H490" s="170"/>
      <c r="I490" s="170"/>
      <c r="J490" s="161"/>
      <c r="K490" s="161"/>
      <c r="L490" s="163"/>
      <c r="M490" s="163"/>
    </row>
    <row r="491" spans="1:13" ht="16.5" customHeight="1" x14ac:dyDescent="0.2">
      <c r="A491" s="165"/>
      <c r="F491" s="169"/>
      <c r="G491" s="170"/>
      <c r="H491" s="170"/>
      <c r="I491" s="170"/>
      <c r="J491" s="161"/>
      <c r="K491" s="161"/>
      <c r="L491" s="163"/>
      <c r="M491" s="163"/>
    </row>
    <row r="492" spans="1:13" ht="16.5" customHeight="1" x14ac:dyDescent="0.2">
      <c r="A492" s="165"/>
      <c r="F492" s="169"/>
      <c r="G492" s="170"/>
      <c r="H492" s="170"/>
      <c r="I492" s="170"/>
      <c r="J492" s="161"/>
      <c r="K492" s="161"/>
      <c r="L492" s="163"/>
      <c r="M492" s="163"/>
    </row>
    <row r="493" spans="1:13" ht="16.5" customHeight="1" x14ac:dyDescent="0.2">
      <c r="A493" s="165"/>
      <c r="F493" s="169"/>
      <c r="G493" s="170"/>
      <c r="H493" s="170"/>
      <c r="I493" s="170"/>
      <c r="J493" s="161"/>
      <c r="K493" s="161"/>
      <c r="L493" s="163"/>
      <c r="M493" s="163"/>
    </row>
    <row r="494" spans="1:13" ht="16.5" customHeight="1" x14ac:dyDescent="0.2">
      <c r="A494" s="165"/>
      <c r="F494" s="169"/>
      <c r="G494" s="170"/>
      <c r="H494" s="170"/>
      <c r="I494" s="170"/>
      <c r="J494" s="161"/>
      <c r="K494" s="161"/>
      <c r="L494" s="163"/>
      <c r="M494" s="163"/>
    </row>
    <row r="495" spans="1:13" ht="16.5" customHeight="1" x14ac:dyDescent="0.2">
      <c r="A495" s="165"/>
      <c r="F495" s="169"/>
      <c r="G495" s="170"/>
      <c r="H495" s="170"/>
      <c r="I495" s="170"/>
      <c r="J495" s="161"/>
      <c r="K495" s="161"/>
      <c r="L495" s="163"/>
      <c r="M495" s="163"/>
    </row>
    <row r="496" spans="1:13" ht="16.5" customHeight="1" x14ac:dyDescent="0.2">
      <c r="A496" s="158"/>
      <c r="F496" s="169"/>
      <c r="G496" s="170"/>
      <c r="H496" s="170"/>
      <c r="I496" s="170"/>
      <c r="J496" s="161"/>
      <c r="K496" s="161"/>
      <c r="L496" s="163"/>
      <c r="M496" s="163"/>
    </row>
    <row r="497" spans="1:13" ht="16.5" customHeight="1" x14ac:dyDescent="0.2">
      <c r="A497" s="165"/>
      <c r="F497" s="169"/>
      <c r="G497" s="170"/>
      <c r="H497" s="170"/>
      <c r="I497" s="170"/>
      <c r="J497" s="161"/>
      <c r="K497" s="161"/>
      <c r="L497" s="163"/>
      <c r="M497" s="163"/>
    </row>
    <row r="498" spans="1:13" ht="16.5" customHeight="1" x14ac:dyDescent="0.5">
      <c r="A498" s="164"/>
      <c r="F498" s="169"/>
      <c r="G498" s="170"/>
      <c r="H498" s="170"/>
      <c r="I498" s="170"/>
      <c r="J498" s="161"/>
      <c r="K498" s="161"/>
      <c r="L498" s="163"/>
      <c r="M498" s="163"/>
    </row>
    <row r="499" spans="1:13" ht="16.5" customHeight="1" x14ac:dyDescent="0.2">
      <c r="A499" s="173"/>
      <c r="F499" s="169"/>
      <c r="G499" s="170"/>
      <c r="H499" s="170"/>
      <c r="I499" s="170"/>
      <c r="J499" s="161"/>
      <c r="K499" s="161"/>
      <c r="L499" s="163"/>
      <c r="M499" s="163"/>
    </row>
    <row r="500" spans="1:13" ht="16.5" customHeight="1" x14ac:dyDescent="0.2">
      <c r="A500" s="165"/>
      <c r="J500" s="161"/>
      <c r="K500" s="161"/>
      <c r="L500" s="163"/>
      <c r="M500" s="163"/>
    </row>
    <row r="501" spans="1:13" ht="16.5" customHeight="1" x14ac:dyDescent="0.5">
      <c r="A501" s="164"/>
      <c r="J501" s="161"/>
      <c r="K501" s="161"/>
      <c r="L501" s="163"/>
      <c r="M501" s="163"/>
    </row>
    <row r="502" spans="1:13" ht="16.5" customHeight="1" x14ac:dyDescent="0.5">
      <c r="A502" s="164"/>
      <c r="J502" s="161"/>
      <c r="K502" s="161"/>
      <c r="L502" s="163"/>
      <c r="M502" s="163"/>
    </row>
    <row r="503" spans="1:13" ht="16.5" customHeight="1" x14ac:dyDescent="0.5">
      <c r="A503" s="164"/>
      <c r="J503" s="161"/>
      <c r="K503" s="161"/>
      <c r="L503" s="163"/>
      <c r="M503" s="163"/>
    </row>
    <row r="504" spans="1:13" ht="16.5" customHeight="1" x14ac:dyDescent="0.5">
      <c r="A504" s="164"/>
      <c r="J504" s="161"/>
      <c r="K504" s="161"/>
      <c r="L504" s="163"/>
      <c r="M504" s="163"/>
    </row>
    <row r="505" spans="1:13" ht="16.5" customHeight="1" x14ac:dyDescent="0.5">
      <c r="A505" s="164"/>
      <c r="J505" s="161"/>
      <c r="K505" s="161"/>
      <c r="L505" s="163"/>
      <c r="M505" s="163"/>
    </row>
    <row r="506" spans="1:13" ht="16.5" customHeight="1" x14ac:dyDescent="0.2">
      <c r="A506" s="158"/>
      <c r="J506" s="161"/>
      <c r="K506" s="161"/>
      <c r="L506" s="163"/>
      <c r="M506" s="163"/>
    </row>
    <row r="507" spans="1:13" ht="16.5" customHeight="1" x14ac:dyDescent="0.2">
      <c r="A507" s="165"/>
      <c r="J507" s="161"/>
      <c r="K507" s="161"/>
      <c r="L507" s="163"/>
      <c r="M507" s="163"/>
    </row>
    <row r="508" spans="1:13" ht="16.5" customHeight="1" x14ac:dyDescent="0.2">
      <c r="A508" s="165"/>
      <c r="J508" s="161"/>
      <c r="K508" s="161"/>
      <c r="L508" s="163"/>
      <c r="M508" s="163"/>
    </row>
    <row r="509" spans="1:13" ht="16.5" customHeight="1" x14ac:dyDescent="0.5">
      <c r="A509" s="164"/>
      <c r="J509" s="161"/>
      <c r="K509" s="161"/>
      <c r="L509" s="163"/>
      <c r="M509" s="163"/>
    </row>
    <row r="510" spans="1:13" ht="16.5" customHeight="1" x14ac:dyDescent="0.5">
      <c r="A510" s="164"/>
      <c r="J510" s="161"/>
      <c r="K510" s="161"/>
      <c r="L510" s="163"/>
      <c r="M510" s="163"/>
    </row>
    <row r="511" spans="1:13" ht="16.5" customHeight="1" x14ac:dyDescent="0.2">
      <c r="A511" s="165"/>
      <c r="J511" s="161"/>
      <c r="K511" s="161"/>
      <c r="L511" s="163"/>
      <c r="M511" s="163"/>
    </row>
    <row r="512" spans="1:13" ht="16.5" customHeight="1" x14ac:dyDescent="0.2">
      <c r="A512" s="165"/>
      <c r="J512" s="161"/>
      <c r="K512" s="161"/>
      <c r="L512" s="163"/>
      <c r="M512" s="163"/>
    </row>
    <row r="513" spans="1:13" ht="16.5" customHeight="1" x14ac:dyDescent="0.2">
      <c r="A513" s="165"/>
      <c r="J513" s="161"/>
      <c r="K513" s="161"/>
      <c r="L513" s="163"/>
      <c r="M513" s="163"/>
    </row>
    <row r="514" spans="1:13" ht="16.5" customHeight="1" x14ac:dyDescent="0.2">
      <c r="A514" s="158"/>
      <c r="J514" s="161"/>
      <c r="K514" s="161"/>
      <c r="L514" s="163"/>
      <c r="M514" s="163"/>
    </row>
    <row r="515" spans="1:13" ht="16.5" customHeight="1" x14ac:dyDescent="0.2">
      <c r="A515" s="158"/>
      <c r="J515" s="161"/>
      <c r="K515" s="161"/>
      <c r="L515" s="163"/>
      <c r="M515" s="163"/>
    </row>
    <row r="516" spans="1:13" ht="16.5" customHeight="1" x14ac:dyDescent="0.5">
      <c r="A516" s="164"/>
      <c r="J516" s="161"/>
      <c r="K516" s="161"/>
      <c r="L516" s="163"/>
      <c r="M516" s="163"/>
    </row>
    <row r="517" spans="1:13" ht="16.5" customHeight="1" x14ac:dyDescent="0.2">
      <c r="A517" s="165"/>
      <c r="J517" s="161"/>
      <c r="K517" s="161"/>
      <c r="L517" s="163"/>
      <c r="M517" s="163"/>
    </row>
    <row r="518" spans="1:13" ht="16.5" customHeight="1" x14ac:dyDescent="0.2">
      <c r="A518" s="168"/>
      <c r="J518" s="161"/>
      <c r="K518" s="161"/>
      <c r="L518" s="163"/>
      <c r="M518" s="163"/>
    </row>
    <row r="519" spans="1:13" ht="16.5" customHeight="1" x14ac:dyDescent="0.2">
      <c r="A519" s="158"/>
      <c r="J519" s="161"/>
      <c r="K519" s="161"/>
      <c r="L519" s="163"/>
      <c r="M519" s="163"/>
    </row>
    <row r="520" spans="1:13" ht="16.5" customHeight="1" x14ac:dyDescent="0.2">
      <c r="A520" s="158"/>
      <c r="J520" s="161"/>
      <c r="K520" s="161"/>
      <c r="L520" s="163"/>
      <c r="M520" s="163"/>
    </row>
    <row r="521" spans="1:13" ht="16.5" customHeight="1" x14ac:dyDescent="0.2">
      <c r="A521" s="158"/>
      <c r="J521" s="161"/>
      <c r="K521" s="161"/>
      <c r="L521" s="163"/>
      <c r="M521" s="163"/>
    </row>
    <row r="522" spans="1:13" ht="16.5" customHeight="1" x14ac:dyDescent="0.2">
      <c r="A522" s="165"/>
      <c r="J522" s="161"/>
      <c r="K522" s="161"/>
      <c r="L522" s="163"/>
      <c r="M522" s="163"/>
    </row>
    <row r="523" spans="1:13" ht="16.5" customHeight="1" x14ac:dyDescent="0.2">
      <c r="A523" s="165"/>
      <c r="J523" s="161"/>
      <c r="K523" s="161"/>
      <c r="L523" s="163"/>
      <c r="M523" s="163"/>
    </row>
    <row r="524" spans="1:13" ht="16.5" customHeight="1" x14ac:dyDescent="0.2">
      <c r="A524" s="165"/>
      <c r="J524" s="161"/>
      <c r="K524" s="161"/>
      <c r="L524" s="163"/>
      <c r="M524" s="163"/>
    </row>
    <row r="525" spans="1:13" ht="16.5" customHeight="1" x14ac:dyDescent="0.2">
      <c r="A525" s="158"/>
      <c r="J525" s="161"/>
      <c r="K525" s="161"/>
      <c r="L525" s="163"/>
      <c r="M525" s="163"/>
    </row>
    <row r="526" spans="1:13" ht="16.5" customHeight="1" x14ac:dyDescent="0.2">
      <c r="A526" s="165"/>
      <c r="J526" s="161"/>
      <c r="K526" s="161"/>
      <c r="L526" s="163"/>
      <c r="M526" s="163"/>
    </row>
    <row r="527" spans="1:13" ht="16.5" customHeight="1" x14ac:dyDescent="0.2">
      <c r="A527" s="158"/>
      <c r="J527" s="161"/>
      <c r="K527" s="161"/>
      <c r="L527" s="163"/>
      <c r="M527" s="163"/>
    </row>
    <row r="528" spans="1:13" ht="16.5" customHeight="1" x14ac:dyDescent="0.2">
      <c r="A528" s="158"/>
      <c r="J528" s="161"/>
      <c r="K528" s="161"/>
      <c r="L528" s="163"/>
      <c r="M528" s="163"/>
    </row>
    <row r="529" spans="1:13" ht="16.5" customHeight="1" x14ac:dyDescent="0.2">
      <c r="A529" s="158"/>
      <c r="J529" s="161"/>
      <c r="K529" s="161"/>
      <c r="L529" s="163"/>
      <c r="M529" s="163"/>
    </row>
    <row r="530" spans="1:13" ht="16.5" customHeight="1" x14ac:dyDescent="0.2">
      <c r="A530" s="158"/>
      <c r="J530" s="161"/>
      <c r="K530" s="161"/>
      <c r="L530" s="163"/>
      <c r="M530" s="163"/>
    </row>
    <row r="531" spans="1:13" ht="16.5" customHeight="1" x14ac:dyDescent="0.2">
      <c r="A531" s="158"/>
      <c r="J531" s="161"/>
      <c r="K531" s="161"/>
      <c r="L531" s="163"/>
      <c r="M531" s="163"/>
    </row>
    <row r="532" spans="1:13" ht="16.5" customHeight="1" x14ac:dyDescent="0.2">
      <c r="A532" s="165"/>
      <c r="J532" s="161"/>
      <c r="K532" s="161"/>
      <c r="L532" s="163"/>
      <c r="M532" s="163"/>
    </row>
    <row r="533" spans="1:13" ht="16.5" customHeight="1" x14ac:dyDescent="0.2">
      <c r="A533" s="165"/>
      <c r="J533" s="161"/>
      <c r="K533" s="161"/>
      <c r="L533" s="163"/>
      <c r="M533" s="163"/>
    </row>
    <row r="534" spans="1:13" ht="16.5" customHeight="1" x14ac:dyDescent="0.2">
      <c r="A534" s="165"/>
      <c r="J534" s="161"/>
      <c r="K534" s="161"/>
      <c r="L534" s="163"/>
      <c r="M534" s="163"/>
    </row>
    <row r="535" spans="1:13" ht="16.5" customHeight="1" x14ac:dyDescent="0.2">
      <c r="A535" s="165"/>
      <c r="J535" s="161"/>
      <c r="K535" s="161"/>
      <c r="L535" s="163"/>
      <c r="M535" s="163"/>
    </row>
    <row r="536" spans="1:13" ht="16.5" customHeight="1" x14ac:dyDescent="0.2">
      <c r="A536" s="158"/>
      <c r="J536" s="161"/>
      <c r="K536" s="161"/>
      <c r="L536" s="163"/>
      <c r="M536" s="163"/>
    </row>
    <row r="537" spans="1:13" ht="16.5" customHeight="1" x14ac:dyDescent="0.2">
      <c r="A537" s="165"/>
      <c r="J537" s="161"/>
      <c r="K537" s="161"/>
      <c r="L537" s="163"/>
      <c r="M537" s="163"/>
    </row>
    <row r="538" spans="1:13" ht="16.5" customHeight="1" x14ac:dyDescent="0.2">
      <c r="A538" s="165"/>
      <c r="J538" s="161"/>
      <c r="K538" s="161"/>
      <c r="L538" s="163"/>
      <c r="M538" s="163"/>
    </row>
    <row r="539" spans="1:13" ht="16.5" customHeight="1" x14ac:dyDescent="0.2">
      <c r="A539" s="158"/>
      <c r="J539" s="161"/>
      <c r="K539" s="161"/>
      <c r="L539" s="163"/>
      <c r="M539" s="163"/>
    </row>
    <row r="540" spans="1:13" ht="16.5" customHeight="1" x14ac:dyDescent="0.2">
      <c r="A540" s="158"/>
      <c r="J540" s="161"/>
      <c r="K540" s="161"/>
      <c r="L540" s="163"/>
      <c r="M540" s="163"/>
    </row>
    <row r="541" spans="1:13" ht="16.5" customHeight="1" x14ac:dyDescent="0.2">
      <c r="A541" s="165"/>
      <c r="J541" s="161"/>
      <c r="K541" s="161"/>
      <c r="L541" s="163"/>
      <c r="M541" s="163"/>
    </row>
    <row r="542" spans="1:13" ht="16.5" customHeight="1" x14ac:dyDescent="0.2">
      <c r="A542" s="165"/>
      <c r="J542" s="161"/>
      <c r="K542" s="161"/>
      <c r="L542" s="163"/>
      <c r="M542" s="163"/>
    </row>
    <row r="543" spans="1:13" ht="16.5" customHeight="1" x14ac:dyDescent="0.2">
      <c r="A543" s="158"/>
      <c r="J543" s="161"/>
      <c r="K543" s="161"/>
      <c r="L543" s="163"/>
      <c r="M543" s="163"/>
    </row>
    <row r="544" spans="1:13" ht="16.5" customHeight="1" x14ac:dyDescent="0.5">
      <c r="A544" s="164"/>
      <c r="J544" s="161"/>
      <c r="K544" s="161"/>
      <c r="L544" s="163"/>
      <c r="M544" s="163"/>
    </row>
    <row r="545" spans="1:13" ht="16.5" customHeight="1" x14ac:dyDescent="0.2">
      <c r="A545" s="165"/>
      <c r="J545" s="161"/>
      <c r="K545" s="161"/>
      <c r="L545" s="163"/>
      <c r="M545" s="163"/>
    </row>
    <row r="546" spans="1:13" ht="16.5" customHeight="1" x14ac:dyDescent="0.2">
      <c r="A546" s="158"/>
      <c r="J546" s="161"/>
      <c r="K546" s="161"/>
      <c r="L546" s="163"/>
      <c r="M546" s="163"/>
    </row>
    <row r="547" spans="1:13" ht="16.5" customHeight="1" x14ac:dyDescent="0.2">
      <c r="A547" s="165"/>
      <c r="J547" s="161"/>
      <c r="K547" s="161"/>
      <c r="L547" s="163"/>
      <c r="M547" s="163"/>
    </row>
    <row r="548" spans="1:13" ht="16.5" customHeight="1" x14ac:dyDescent="0.2">
      <c r="A548" s="158"/>
      <c r="J548" s="161"/>
      <c r="K548" s="161"/>
      <c r="L548" s="163"/>
      <c r="M548" s="163"/>
    </row>
    <row r="549" spans="1:13" ht="16.5" customHeight="1" x14ac:dyDescent="0.2">
      <c r="A549" s="165"/>
      <c r="J549" s="161"/>
      <c r="K549" s="161"/>
      <c r="L549" s="163"/>
      <c r="M549" s="163"/>
    </row>
    <row r="550" spans="1:13" ht="16.5" customHeight="1" x14ac:dyDescent="0.2">
      <c r="A550" s="165"/>
      <c r="J550" s="161"/>
      <c r="K550" s="161"/>
      <c r="L550" s="163"/>
      <c r="M550" s="163"/>
    </row>
    <row r="551" spans="1:13" ht="16.5" customHeight="1" x14ac:dyDescent="0.2">
      <c r="A551" s="158"/>
      <c r="J551" s="161"/>
      <c r="K551" s="161"/>
      <c r="L551" s="163"/>
      <c r="M551" s="163"/>
    </row>
    <row r="552" spans="1:13" ht="16.5" customHeight="1" x14ac:dyDescent="0.2">
      <c r="A552" s="158"/>
      <c r="J552" s="161"/>
      <c r="K552" s="161"/>
      <c r="L552" s="163"/>
      <c r="M552" s="163"/>
    </row>
    <row r="553" spans="1:13" ht="16.5" customHeight="1" x14ac:dyDescent="0.2">
      <c r="A553" s="165"/>
      <c r="J553" s="161"/>
      <c r="K553" s="161"/>
      <c r="L553" s="163"/>
      <c r="M553" s="163"/>
    </row>
    <row r="554" spans="1:13" ht="16.5" customHeight="1" x14ac:dyDescent="0.2">
      <c r="A554" s="165"/>
    </row>
    <row r="555" spans="1:13" ht="16.5" customHeight="1" x14ac:dyDescent="0.2">
      <c r="A555" s="165"/>
    </row>
    <row r="556" spans="1:13" ht="16.5" customHeight="1" x14ac:dyDescent="0.2">
      <c r="A556" s="165"/>
    </row>
    <row r="557" spans="1:13" ht="16.5" customHeight="1" x14ac:dyDescent="0.2">
      <c r="A557" s="158"/>
    </row>
    <row r="558" spans="1:13" ht="16.5" customHeight="1" x14ac:dyDescent="0.2">
      <c r="A558" s="165"/>
    </row>
    <row r="559" spans="1:13" ht="16.5" customHeight="1" x14ac:dyDescent="0.2">
      <c r="A559" s="158"/>
    </row>
    <row r="560" spans="1:13" ht="16.5" customHeight="1" x14ac:dyDescent="0.5">
      <c r="A560" s="164"/>
    </row>
    <row r="561" spans="1:1" ht="16.5" customHeight="1" x14ac:dyDescent="0.2">
      <c r="A561" s="158"/>
    </row>
    <row r="562" spans="1:1" ht="16.5" customHeight="1" x14ac:dyDescent="0.2">
      <c r="A562" s="158"/>
    </row>
    <row r="563" spans="1:1" ht="16.5" customHeight="1" x14ac:dyDescent="0.2">
      <c r="A563" s="158"/>
    </row>
    <row r="564" spans="1:1" ht="16.5" customHeight="1" x14ac:dyDescent="0.2">
      <c r="A564" s="158"/>
    </row>
    <row r="565" spans="1:1" ht="16.5" customHeight="1" x14ac:dyDescent="0.2">
      <c r="A565" s="165"/>
    </row>
    <row r="566" spans="1:1" ht="16.5" customHeight="1" x14ac:dyDescent="0.2">
      <c r="A566" s="165"/>
    </row>
    <row r="567" spans="1:1" ht="16.5" customHeight="1" x14ac:dyDescent="0.2">
      <c r="A567" s="165"/>
    </row>
    <row r="568" spans="1:1" ht="16.5" customHeight="1" x14ac:dyDescent="0.2">
      <c r="A568" s="165"/>
    </row>
    <row r="569" spans="1:1" ht="16.5" customHeight="1" x14ac:dyDescent="0.2">
      <c r="A569" s="158"/>
    </row>
    <row r="570" spans="1:1" ht="16.5" customHeight="1" x14ac:dyDescent="0.2">
      <c r="A570" s="158"/>
    </row>
    <row r="571" spans="1:1" ht="16.5" customHeight="1" x14ac:dyDescent="0.2">
      <c r="A571" s="165"/>
    </row>
    <row r="572" spans="1:1" ht="16.5" customHeight="1" x14ac:dyDescent="0.2">
      <c r="A572" s="158"/>
    </row>
    <row r="573" spans="1:1" ht="16.5" customHeight="1" x14ac:dyDescent="0.2">
      <c r="A573" s="158"/>
    </row>
    <row r="574" spans="1:1" ht="16.5" customHeight="1" x14ac:dyDescent="0.2">
      <c r="A574" s="165"/>
    </row>
    <row r="575" spans="1:1" ht="16.5" customHeight="1" x14ac:dyDescent="0.2">
      <c r="A575" s="158"/>
    </row>
    <row r="576" spans="1:1" ht="16.5" customHeight="1" x14ac:dyDescent="0.2">
      <c r="A576" s="165"/>
    </row>
    <row r="577" spans="1:1" ht="16.5" customHeight="1" x14ac:dyDescent="0.2">
      <c r="A577" s="158"/>
    </row>
    <row r="578" spans="1:1" ht="16.5" customHeight="1" x14ac:dyDescent="0.2">
      <c r="A578" s="158"/>
    </row>
    <row r="579" spans="1:1" ht="16.5" customHeight="1" x14ac:dyDescent="0.2">
      <c r="A579" s="165"/>
    </row>
    <row r="580" spans="1:1" ht="16.5" customHeight="1" x14ac:dyDescent="0.2">
      <c r="A580" s="165"/>
    </row>
    <row r="581" spans="1:1" ht="16.5" customHeight="1" x14ac:dyDescent="0.2">
      <c r="A581" s="165"/>
    </row>
    <row r="582" spans="1:1" ht="16.5" customHeight="1" x14ac:dyDescent="0.2">
      <c r="A582" s="168"/>
    </row>
    <row r="583" spans="1:1" ht="16.5" customHeight="1" x14ac:dyDescent="0.2">
      <c r="A583" s="158"/>
    </row>
    <row r="584" spans="1:1" ht="16.5" customHeight="1" x14ac:dyDescent="0.2">
      <c r="A584" s="158"/>
    </row>
    <row r="585" spans="1:1" ht="16.5" customHeight="1" x14ac:dyDescent="0.2">
      <c r="A585" s="158"/>
    </row>
    <row r="586" spans="1:1" ht="16.5" customHeight="1" x14ac:dyDescent="0.2">
      <c r="A586" s="158"/>
    </row>
    <row r="587" spans="1:1" ht="16.5" customHeight="1" x14ac:dyDescent="0.5">
      <c r="A587" s="164"/>
    </row>
    <row r="588" spans="1:1" ht="16.5" customHeight="1" x14ac:dyDescent="0.2">
      <c r="A588" s="165"/>
    </row>
    <row r="589" spans="1:1" ht="16.5" customHeight="1" x14ac:dyDescent="0.2">
      <c r="A589" s="158"/>
    </row>
    <row r="590" spans="1:1" ht="16.5" customHeight="1" x14ac:dyDescent="0.2">
      <c r="A590" s="158"/>
    </row>
    <row r="591" spans="1:1" ht="16.5" customHeight="1" x14ac:dyDescent="0.2">
      <c r="A591" s="165"/>
    </row>
    <row r="592" spans="1:1" ht="16.5" customHeight="1" x14ac:dyDescent="0.2">
      <c r="A592" s="165"/>
    </row>
    <row r="593" spans="1:1" ht="16.5" customHeight="1" x14ac:dyDescent="0.2">
      <c r="A593" s="165"/>
    </row>
    <row r="594" spans="1:1" ht="16.5" customHeight="1" x14ac:dyDescent="0.2">
      <c r="A594" s="158"/>
    </row>
    <row r="595" spans="1:1" ht="16.5" customHeight="1" x14ac:dyDescent="0.2">
      <c r="A595" s="158"/>
    </row>
    <row r="596" spans="1:1" ht="16.5" customHeight="1" x14ac:dyDescent="0.2">
      <c r="A596" s="165"/>
    </row>
    <row r="597" spans="1:1" ht="16.5" customHeight="1" x14ac:dyDescent="0.2">
      <c r="A597" s="165"/>
    </row>
    <row r="598" spans="1:1" ht="16.5" customHeight="1" x14ac:dyDescent="0.2">
      <c r="A598" s="165"/>
    </row>
    <row r="599" spans="1:1" ht="16.5" customHeight="1" x14ac:dyDescent="0.5">
      <c r="A599" s="164"/>
    </row>
    <row r="600" spans="1:1" ht="16.5" customHeight="1" x14ac:dyDescent="0.2">
      <c r="A600" s="158"/>
    </row>
    <row r="601" spans="1:1" ht="16.5" customHeight="1" x14ac:dyDescent="0.2">
      <c r="A601" s="165"/>
    </row>
    <row r="602" spans="1:1" ht="16.5" customHeight="1" x14ac:dyDescent="0.2">
      <c r="A602" s="165"/>
    </row>
    <row r="603" spans="1:1" ht="16.5" customHeight="1" x14ac:dyDescent="0.2">
      <c r="A603" s="158"/>
    </row>
    <row r="604" spans="1:1" ht="16.5" customHeight="1" x14ac:dyDescent="0.2">
      <c r="A604" s="165"/>
    </row>
    <row r="605" spans="1:1" ht="16.5" customHeight="1" x14ac:dyDescent="0.2">
      <c r="A605" s="165"/>
    </row>
    <row r="606" spans="1:1" ht="16.5" customHeight="1" x14ac:dyDescent="0.2">
      <c r="A606" s="158"/>
    </row>
    <row r="607" spans="1:1" ht="16.5" customHeight="1" x14ac:dyDescent="0.2">
      <c r="A607" s="158"/>
    </row>
    <row r="608" spans="1:1" ht="16.5" customHeight="1" x14ac:dyDescent="0.2">
      <c r="A608" s="165"/>
    </row>
    <row r="609" spans="1:1" ht="16.5" customHeight="1" x14ac:dyDescent="0.2">
      <c r="A609" s="158"/>
    </row>
    <row r="610" spans="1:1" ht="16.5" customHeight="1" x14ac:dyDescent="0.2">
      <c r="A610" s="158"/>
    </row>
    <row r="611" spans="1:1" ht="16.5" customHeight="1" x14ac:dyDescent="0.2">
      <c r="A611" s="158"/>
    </row>
    <row r="612" spans="1:1" ht="16.5" customHeight="1" x14ac:dyDescent="0.2">
      <c r="A612" s="158"/>
    </row>
    <row r="613" spans="1:1" ht="16.5" customHeight="1" x14ac:dyDescent="0.2">
      <c r="A613" s="165"/>
    </row>
    <row r="614" spans="1:1" ht="16.5" customHeight="1" x14ac:dyDescent="0.2">
      <c r="A614" s="165"/>
    </row>
    <row r="615" spans="1:1" ht="16.5" customHeight="1" x14ac:dyDescent="0.2">
      <c r="A615" s="158"/>
    </row>
    <row r="616" spans="1:1" ht="16.5" customHeight="1" x14ac:dyDescent="0.2">
      <c r="A616" s="165"/>
    </row>
    <row r="617" spans="1:1" ht="16.5" customHeight="1" x14ac:dyDescent="0.2">
      <c r="A617" s="165"/>
    </row>
    <row r="618" spans="1:1" ht="16.5" customHeight="1" x14ac:dyDescent="0.2">
      <c r="A618" s="165"/>
    </row>
    <row r="619" spans="1:1" ht="16.5" customHeight="1" x14ac:dyDescent="0.2">
      <c r="A619" s="165"/>
    </row>
    <row r="620" spans="1:1" ht="16.5" customHeight="1" x14ac:dyDescent="0.2">
      <c r="A620" s="158"/>
    </row>
    <row r="621" spans="1:1" ht="16.5" customHeight="1" x14ac:dyDescent="0.2">
      <c r="A621" s="165"/>
    </row>
    <row r="622" spans="1:1" ht="16.5" customHeight="1" x14ac:dyDescent="0.2">
      <c r="A622" s="165"/>
    </row>
    <row r="623" spans="1:1" ht="16.5" customHeight="1" x14ac:dyDescent="0.2">
      <c r="A623" s="165"/>
    </row>
    <row r="624" spans="1:1" ht="16.5" customHeight="1" x14ac:dyDescent="0.2">
      <c r="A624" s="158"/>
    </row>
    <row r="625" spans="1:1" ht="16.5" customHeight="1" x14ac:dyDescent="0.2">
      <c r="A625" s="165"/>
    </row>
    <row r="626" spans="1:1" ht="16.5" customHeight="1" x14ac:dyDescent="0.2">
      <c r="A626" s="165"/>
    </row>
    <row r="627" spans="1:1" ht="16.5" customHeight="1" x14ac:dyDescent="0.2">
      <c r="A627" s="165"/>
    </row>
    <row r="628" spans="1:1" ht="16.5" customHeight="1" x14ac:dyDescent="0.2">
      <c r="A628" s="158"/>
    </row>
    <row r="629" spans="1:1" ht="16.5" customHeight="1" x14ac:dyDescent="0.2">
      <c r="A629" s="165"/>
    </row>
    <row r="630" spans="1:1" ht="16.5" customHeight="1" x14ac:dyDescent="0.2">
      <c r="A630" s="158"/>
    </row>
    <row r="631" spans="1:1" ht="16.5" customHeight="1" x14ac:dyDescent="0.2">
      <c r="A631" s="165"/>
    </row>
    <row r="632" spans="1:1" ht="16.5" customHeight="1" x14ac:dyDescent="0.2">
      <c r="A632" s="165"/>
    </row>
    <row r="633" spans="1:1" ht="16.5" customHeight="1" x14ac:dyDescent="0.2">
      <c r="A633" s="165"/>
    </row>
    <row r="634" spans="1:1" ht="16.5" customHeight="1" x14ac:dyDescent="0.2">
      <c r="A634" s="158"/>
    </row>
    <row r="635" spans="1:1" ht="16.5" customHeight="1" x14ac:dyDescent="0.2">
      <c r="A635" s="165"/>
    </row>
    <row r="636" spans="1:1" ht="16.5" customHeight="1" x14ac:dyDescent="0.2">
      <c r="A636" s="158"/>
    </row>
    <row r="637" spans="1:1" ht="16.5" customHeight="1" x14ac:dyDescent="0.2">
      <c r="A637" s="158"/>
    </row>
    <row r="638" spans="1:1" ht="16.5" customHeight="1" x14ac:dyDescent="0.2">
      <c r="A638" s="158"/>
    </row>
    <row r="639" spans="1:1" ht="16.5" customHeight="1" x14ac:dyDescent="0.2">
      <c r="A639" s="165"/>
    </row>
    <row r="640" spans="1:1" ht="16.5" customHeight="1" x14ac:dyDescent="0.2">
      <c r="A640" s="165"/>
    </row>
    <row r="641" spans="1:1" ht="16.5" customHeight="1" x14ac:dyDescent="0.2">
      <c r="A641" s="165"/>
    </row>
    <row r="642" spans="1:1" ht="16.5" customHeight="1" x14ac:dyDescent="0.5">
      <c r="A642" s="172"/>
    </row>
    <row r="643" spans="1:1" ht="16.5" customHeight="1" x14ac:dyDescent="0.2">
      <c r="A643" s="158"/>
    </row>
    <row r="644" spans="1:1" ht="16.5" customHeight="1" x14ac:dyDescent="0.2">
      <c r="A644" s="158"/>
    </row>
    <row r="645" spans="1:1" ht="16.5" customHeight="1" x14ac:dyDescent="0.5">
      <c r="A645" s="164"/>
    </row>
    <row r="646" spans="1:1" ht="16.5" customHeight="1" x14ac:dyDescent="0.5">
      <c r="A646" s="164"/>
    </row>
    <row r="647" spans="1:1" ht="16.5" customHeight="1" x14ac:dyDescent="0.2">
      <c r="A647" s="165"/>
    </row>
    <row r="648" spans="1:1" ht="16.5" customHeight="1" x14ac:dyDescent="0.2">
      <c r="A648" s="165"/>
    </row>
    <row r="649" spans="1:1" ht="16.5" customHeight="1" x14ac:dyDescent="0.2">
      <c r="A649" s="165"/>
    </row>
    <row r="650" spans="1:1" ht="16.5" customHeight="1" x14ac:dyDescent="0.2">
      <c r="A650" s="158"/>
    </row>
    <row r="651" spans="1:1" ht="16.5" customHeight="1" x14ac:dyDescent="0.2">
      <c r="A651" s="165"/>
    </row>
    <row r="652" spans="1:1" ht="16.5" customHeight="1" x14ac:dyDescent="0.2">
      <c r="A652" s="158"/>
    </row>
    <row r="653" spans="1:1" ht="16.5" customHeight="1" x14ac:dyDescent="0.5">
      <c r="A653" s="164"/>
    </row>
    <row r="654" spans="1:1" ht="16.5" customHeight="1" x14ac:dyDescent="0.2">
      <c r="A654" s="165"/>
    </row>
    <row r="655" spans="1:1" ht="16.5" customHeight="1" x14ac:dyDescent="0.2">
      <c r="A655" s="165"/>
    </row>
    <row r="656" spans="1:1" ht="16.5" customHeight="1" x14ac:dyDescent="0.2">
      <c r="A656" s="165"/>
    </row>
    <row r="657" spans="1:1" ht="16.5" customHeight="1" x14ac:dyDescent="0.2">
      <c r="A657" s="165"/>
    </row>
    <row r="658" spans="1:1" ht="16.5" customHeight="1" x14ac:dyDescent="0.2">
      <c r="A658" s="158"/>
    </row>
    <row r="659" spans="1:1" ht="16.5" customHeight="1" x14ac:dyDescent="0.2">
      <c r="A659" s="158"/>
    </row>
    <row r="660" spans="1:1" ht="16.5" customHeight="1" x14ac:dyDescent="0.2">
      <c r="A660" s="158"/>
    </row>
    <row r="661" spans="1:1" ht="16.5" customHeight="1" x14ac:dyDescent="0.2">
      <c r="A661" s="177"/>
    </row>
    <row r="662" spans="1:1" ht="16.5" customHeight="1" x14ac:dyDescent="0.5">
      <c r="A662" s="164"/>
    </row>
    <row r="663" spans="1:1" ht="16.5" customHeight="1" x14ac:dyDescent="0.2">
      <c r="A663" s="165"/>
    </row>
    <row r="664" spans="1:1" ht="16.5" customHeight="1" x14ac:dyDescent="0.2">
      <c r="A664" s="158"/>
    </row>
    <row r="665" spans="1:1" ht="16.5" customHeight="1" x14ac:dyDescent="0.2">
      <c r="A665" s="165"/>
    </row>
    <row r="666" spans="1:1" ht="16.5" customHeight="1" x14ac:dyDescent="0.5">
      <c r="A666" s="164"/>
    </row>
    <row r="667" spans="1:1" ht="16.5" customHeight="1" x14ac:dyDescent="0.2">
      <c r="A667" s="165"/>
    </row>
    <row r="668" spans="1:1" ht="16.5" customHeight="1" x14ac:dyDescent="0.2">
      <c r="A668" s="165"/>
    </row>
    <row r="669" spans="1:1" ht="16.5" customHeight="1" x14ac:dyDescent="0.2">
      <c r="A669" s="165"/>
    </row>
    <row r="670" spans="1:1" ht="16.5" customHeight="1" x14ac:dyDescent="0.5">
      <c r="A670" s="164"/>
    </row>
    <row r="671" spans="1:1" ht="16.5" customHeight="1" x14ac:dyDescent="0.2">
      <c r="A671" s="158"/>
    </row>
    <row r="672" spans="1:1" ht="16.5" customHeight="1" x14ac:dyDescent="0.2">
      <c r="A672" s="165"/>
    </row>
    <row r="673" spans="1:1" ht="16.5" customHeight="1" x14ac:dyDescent="0.2">
      <c r="A673" s="165"/>
    </row>
    <row r="674" spans="1:1" ht="16.5" customHeight="1" x14ac:dyDescent="0.2">
      <c r="A674" s="158"/>
    </row>
    <row r="675" spans="1:1" ht="16.5" customHeight="1" x14ac:dyDescent="0.2">
      <c r="A675" s="165"/>
    </row>
    <row r="676" spans="1:1" ht="16.5" customHeight="1" x14ac:dyDescent="0.2">
      <c r="A676" s="165"/>
    </row>
    <row r="677" spans="1:1" ht="16.5" customHeight="1" x14ac:dyDescent="0.2">
      <c r="A677" s="158"/>
    </row>
    <row r="678" spans="1:1" ht="16.5" customHeight="1" x14ac:dyDescent="0.2">
      <c r="A678" s="158"/>
    </row>
    <row r="679" spans="1:1" ht="16.5" customHeight="1" x14ac:dyDescent="0.2">
      <c r="A679" s="165"/>
    </row>
    <row r="680" spans="1:1" ht="16.5" customHeight="1" x14ac:dyDescent="0.2">
      <c r="A680" s="165"/>
    </row>
    <row r="681" spans="1:1" ht="16.5" customHeight="1" x14ac:dyDescent="0.2">
      <c r="A681" s="158"/>
    </row>
    <row r="682" spans="1:1" ht="16.5" customHeight="1" x14ac:dyDescent="0.2">
      <c r="A682" s="165"/>
    </row>
    <row r="683" spans="1:1" ht="16.5" customHeight="1" x14ac:dyDescent="0.5">
      <c r="A683" s="164"/>
    </row>
    <row r="684" spans="1:1" ht="16.5" customHeight="1" x14ac:dyDescent="0.2">
      <c r="A684" s="158"/>
    </row>
    <row r="685" spans="1:1" ht="16.5" customHeight="1" x14ac:dyDescent="0.2">
      <c r="A685" s="158"/>
    </row>
    <row r="686" spans="1:1" ht="16.5" customHeight="1" x14ac:dyDescent="0.2">
      <c r="A686" s="165"/>
    </row>
    <row r="687" spans="1:1" ht="16.5" customHeight="1" x14ac:dyDescent="0.5">
      <c r="A687" s="172"/>
    </row>
    <row r="688" spans="1:1" ht="16.5" customHeight="1" x14ac:dyDescent="0.2">
      <c r="A688" s="165"/>
    </row>
    <row r="689" spans="1:1" ht="16.5" customHeight="1" x14ac:dyDescent="0.2">
      <c r="A689" s="165"/>
    </row>
    <row r="690" spans="1:1" ht="16.5" customHeight="1" x14ac:dyDescent="0.2">
      <c r="A690" s="158"/>
    </row>
    <row r="691" spans="1:1" ht="16.5" customHeight="1" x14ac:dyDescent="0.2">
      <c r="A691" s="165"/>
    </row>
    <row r="692" spans="1:1" ht="16.5" customHeight="1" x14ac:dyDescent="0.2">
      <c r="A692" s="165"/>
    </row>
    <row r="693" spans="1:1" ht="16.5" customHeight="1" x14ac:dyDescent="0.2">
      <c r="A693" s="158"/>
    </row>
    <row r="694" spans="1:1" ht="16.5" customHeight="1" x14ac:dyDescent="0.2">
      <c r="A694" s="158"/>
    </row>
    <row r="695" spans="1:1" ht="16.5" customHeight="1" x14ac:dyDescent="0.5">
      <c r="A695" s="164"/>
    </row>
    <row r="696" spans="1:1" ht="16.5" customHeight="1" x14ac:dyDescent="0.2">
      <c r="A696" s="158"/>
    </row>
    <row r="697" spans="1:1" ht="16.5" customHeight="1" x14ac:dyDescent="0.5">
      <c r="A697" s="164"/>
    </row>
    <row r="698" spans="1:1" ht="16.5" customHeight="1" x14ac:dyDescent="0.2">
      <c r="A698" s="158"/>
    </row>
    <row r="699" spans="1:1" ht="16.5" customHeight="1" x14ac:dyDescent="0.2">
      <c r="A699" s="165"/>
    </row>
    <row r="700" spans="1:1" ht="16.5" customHeight="1" x14ac:dyDescent="0.2">
      <c r="A700" s="158"/>
    </row>
    <row r="701" spans="1:1" ht="16.5" customHeight="1" x14ac:dyDescent="0.2">
      <c r="A701" s="165"/>
    </row>
    <row r="702" spans="1:1" ht="16.5" customHeight="1" x14ac:dyDescent="0.2">
      <c r="A702" s="158"/>
    </row>
    <row r="703" spans="1:1" ht="16.5" customHeight="1" x14ac:dyDescent="0.2">
      <c r="A703" s="158"/>
    </row>
    <row r="704" spans="1:1" ht="16.5" customHeight="1" x14ac:dyDescent="0.2">
      <c r="A704" s="158"/>
    </row>
    <row r="705" spans="1:1" ht="16.5" customHeight="1" x14ac:dyDescent="0.2">
      <c r="A705" s="165"/>
    </row>
    <row r="706" spans="1:1" ht="16.5" customHeight="1" x14ac:dyDescent="0.2">
      <c r="A706" s="165"/>
    </row>
    <row r="707" spans="1:1" ht="16.5" customHeight="1" x14ac:dyDescent="0.2">
      <c r="A707" s="165"/>
    </row>
    <row r="708" spans="1:1" ht="16.5" customHeight="1" x14ac:dyDescent="0.2">
      <c r="A708" s="158"/>
    </row>
    <row r="709" spans="1:1" ht="16.5" customHeight="1" x14ac:dyDescent="0.2">
      <c r="A709" s="165"/>
    </row>
    <row r="710" spans="1:1" ht="16.5" customHeight="1" x14ac:dyDescent="0.2">
      <c r="A710" s="165"/>
    </row>
    <row r="711" spans="1:1" ht="16.5" customHeight="1" x14ac:dyDescent="0.2">
      <c r="A711" s="165"/>
    </row>
    <row r="712" spans="1:1" ht="16.5" customHeight="1" x14ac:dyDescent="0.2">
      <c r="A712" s="158"/>
    </row>
    <row r="713" spans="1:1" ht="16.5" customHeight="1" x14ac:dyDescent="0.2">
      <c r="A713" s="165"/>
    </row>
    <row r="714" spans="1:1" ht="16.5" customHeight="1" x14ac:dyDescent="0.2">
      <c r="A714" s="165"/>
    </row>
    <row r="715" spans="1:1" ht="16.5" customHeight="1" x14ac:dyDescent="0.5">
      <c r="A715" s="164"/>
    </row>
    <row r="716" spans="1:1" ht="16.5" customHeight="1" x14ac:dyDescent="0.2">
      <c r="A716" s="165"/>
    </row>
    <row r="717" spans="1:1" ht="16.5" customHeight="1" x14ac:dyDescent="0.2">
      <c r="A717" s="158"/>
    </row>
    <row r="718" spans="1:1" ht="16.5" customHeight="1" x14ac:dyDescent="0.2">
      <c r="A718" s="165"/>
    </row>
    <row r="719" spans="1:1" ht="16.5" customHeight="1" x14ac:dyDescent="0.2">
      <c r="A719" s="165"/>
    </row>
    <row r="720" spans="1:1" ht="16.5" customHeight="1" x14ac:dyDescent="0.2">
      <c r="A720" s="178"/>
    </row>
    <row r="721" spans="1:1" ht="16.5" customHeight="1" x14ac:dyDescent="0.2">
      <c r="A721" s="177"/>
    </row>
    <row r="722" spans="1:1" ht="16.5" customHeight="1" x14ac:dyDescent="0.2">
      <c r="A722" s="165"/>
    </row>
    <row r="723" spans="1:1" ht="16.5" customHeight="1" x14ac:dyDescent="0.2">
      <c r="A723" s="165"/>
    </row>
    <row r="724" spans="1:1" ht="16.5" customHeight="1" x14ac:dyDescent="0.2">
      <c r="A724" s="165"/>
    </row>
    <row r="725" spans="1:1" ht="16.5" customHeight="1" x14ac:dyDescent="0.2">
      <c r="A725" s="165"/>
    </row>
    <row r="726" spans="1:1" ht="16.5" customHeight="1" x14ac:dyDescent="0.2">
      <c r="A726" s="165"/>
    </row>
    <row r="727" spans="1:1" ht="16.5" customHeight="1" x14ac:dyDescent="0.2">
      <c r="A727" s="158"/>
    </row>
    <row r="728" spans="1:1" ht="16.5" customHeight="1" x14ac:dyDescent="0.2">
      <c r="A728" s="165"/>
    </row>
    <row r="729" spans="1:1" ht="16.5" customHeight="1" x14ac:dyDescent="0.2">
      <c r="A729" s="165"/>
    </row>
    <row r="730" spans="1:1" ht="16.5" customHeight="1" x14ac:dyDescent="0.2">
      <c r="A730" s="158"/>
    </row>
    <row r="731" spans="1:1" ht="16.5" customHeight="1" x14ac:dyDescent="0.2">
      <c r="A731" s="165"/>
    </row>
    <row r="732" spans="1:1" ht="16.5" customHeight="1" x14ac:dyDescent="0.2">
      <c r="A732" s="158"/>
    </row>
    <row r="733" spans="1:1" ht="16.5" customHeight="1" x14ac:dyDescent="0.2">
      <c r="A733" s="165"/>
    </row>
    <row r="734" spans="1:1" ht="16.5" customHeight="1" x14ac:dyDescent="0.2">
      <c r="A734" s="165"/>
    </row>
    <row r="735" spans="1:1" ht="16.5" customHeight="1" x14ac:dyDescent="0.2">
      <c r="A735" s="165"/>
    </row>
    <row r="736" spans="1:1" ht="16.5" customHeight="1" x14ac:dyDescent="0.2">
      <c r="A736" s="165"/>
    </row>
    <row r="737" spans="1:1" ht="16.5" customHeight="1" x14ac:dyDescent="0.2">
      <c r="A737" s="158"/>
    </row>
    <row r="738" spans="1:1" ht="16.5" customHeight="1" x14ac:dyDescent="0.2">
      <c r="A738" s="165"/>
    </row>
    <row r="739" spans="1:1" ht="16.5" customHeight="1" x14ac:dyDescent="0.2">
      <c r="A739" s="165"/>
    </row>
    <row r="740" spans="1:1" ht="16.5" customHeight="1" x14ac:dyDescent="0.2">
      <c r="A740" s="158"/>
    </row>
    <row r="741" spans="1:1" ht="16.5" customHeight="1" x14ac:dyDescent="0.2">
      <c r="A741" s="158"/>
    </row>
    <row r="742" spans="1:1" ht="16.5" customHeight="1" x14ac:dyDescent="0.2">
      <c r="A742" s="158"/>
    </row>
    <row r="743" spans="1:1" ht="16.5" customHeight="1" x14ac:dyDescent="0.5">
      <c r="A743" s="164"/>
    </row>
    <row r="744" spans="1:1" ht="16.5" customHeight="1" x14ac:dyDescent="0.2">
      <c r="A744" s="165"/>
    </row>
    <row r="745" spans="1:1" ht="16.5" customHeight="1" x14ac:dyDescent="0.2">
      <c r="A745" s="165"/>
    </row>
    <row r="746" spans="1:1" ht="16.5" customHeight="1" x14ac:dyDescent="0.2">
      <c r="A746" s="158"/>
    </row>
    <row r="747" spans="1:1" ht="16.5" customHeight="1" x14ac:dyDescent="0.2">
      <c r="A747" s="158"/>
    </row>
    <row r="748" spans="1:1" ht="16.5" customHeight="1" x14ac:dyDescent="0.5">
      <c r="A748" s="172"/>
    </row>
    <row r="749" spans="1:1" ht="16.5" customHeight="1" x14ac:dyDescent="0.5">
      <c r="A749" s="164"/>
    </row>
    <row r="750" spans="1:1" ht="16.5" customHeight="1" x14ac:dyDescent="0.5">
      <c r="A750" s="172"/>
    </row>
    <row r="751" spans="1:1" ht="16.5" customHeight="1" x14ac:dyDescent="0.2">
      <c r="A751" s="165"/>
    </row>
    <row r="752" spans="1:1" ht="16.5" customHeight="1" x14ac:dyDescent="0.2">
      <c r="A752" s="158"/>
    </row>
    <row r="753" spans="1:1" ht="16.5" customHeight="1" x14ac:dyDescent="0.2">
      <c r="A753" s="165"/>
    </row>
    <row r="754" spans="1:1" ht="16.5" customHeight="1" x14ac:dyDescent="0.2">
      <c r="A754" s="165"/>
    </row>
    <row r="755" spans="1:1" ht="16.5" customHeight="1" x14ac:dyDescent="0.2">
      <c r="A755" s="165"/>
    </row>
    <row r="756" spans="1:1" ht="16.5" customHeight="1" x14ac:dyDescent="0.2">
      <c r="A756" s="165"/>
    </row>
    <row r="757" spans="1:1" ht="16.5" customHeight="1" x14ac:dyDescent="0.2">
      <c r="A757" s="158"/>
    </row>
    <row r="758" spans="1:1" ht="16.5" customHeight="1" x14ac:dyDescent="0.5">
      <c r="A758" s="164"/>
    </row>
    <row r="759" spans="1:1" ht="16.5" customHeight="1" x14ac:dyDescent="0.2">
      <c r="A759" s="158"/>
    </row>
    <row r="760" spans="1:1" ht="16.5" customHeight="1" x14ac:dyDescent="0.5">
      <c r="A760" s="172"/>
    </row>
    <row r="761" spans="1:1" ht="16.5" customHeight="1" x14ac:dyDescent="0.5">
      <c r="A761" s="172"/>
    </row>
    <row r="762" spans="1:1" ht="16.5" customHeight="1" x14ac:dyDescent="0.2">
      <c r="A762" s="158"/>
    </row>
    <row r="763" spans="1:1" ht="16.5" customHeight="1" x14ac:dyDescent="0.2">
      <c r="A763" s="158"/>
    </row>
    <row r="764" spans="1:1" ht="16.5" customHeight="1" x14ac:dyDescent="0.2">
      <c r="A764" s="165"/>
    </row>
    <row r="765" spans="1:1" ht="16.5" customHeight="1" x14ac:dyDescent="0.2">
      <c r="A765" s="165"/>
    </row>
    <row r="766" spans="1:1" ht="16.5" customHeight="1" x14ac:dyDescent="0.5">
      <c r="A766" s="164"/>
    </row>
    <row r="767" spans="1:1" ht="16.5" customHeight="1" x14ac:dyDescent="0.2">
      <c r="A767" s="158"/>
    </row>
    <row r="768" spans="1:1" ht="16.5" customHeight="1" x14ac:dyDescent="0.2">
      <c r="A768" s="158"/>
    </row>
    <row r="769" spans="1:1" ht="16.5" customHeight="1" x14ac:dyDescent="0.2">
      <c r="A769" s="158"/>
    </row>
    <row r="770" spans="1:1" ht="16.5" customHeight="1" x14ac:dyDescent="0.2">
      <c r="A770" s="165"/>
    </row>
    <row r="771" spans="1:1" ht="16.5" customHeight="1" x14ac:dyDescent="0.2">
      <c r="A771" s="165"/>
    </row>
    <row r="772" spans="1:1" ht="16.5" customHeight="1" x14ac:dyDescent="0.2">
      <c r="A772" s="165"/>
    </row>
    <row r="773" spans="1:1" ht="16.5" customHeight="1" x14ac:dyDescent="0.2">
      <c r="A773" s="165"/>
    </row>
    <row r="774" spans="1:1" ht="16.5" customHeight="1" x14ac:dyDescent="0.2">
      <c r="A774" s="165"/>
    </row>
    <row r="775" spans="1:1" ht="16.5" customHeight="1" x14ac:dyDescent="0.2">
      <c r="A775" s="165"/>
    </row>
    <row r="776" spans="1:1" ht="16.5" customHeight="1" x14ac:dyDescent="0.2">
      <c r="A776" s="165"/>
    </row>
    <row r="777" spans="1:1" ht="16.5" customHeight="1" x14ac:dyDescent="0.2">
      <c r="A777" s="158"/>
    </row>
    <row r="778" spans="1:1" ht="16.5" customHeight="1" x14ac:dyDescent="0.2">
      <c r="A778" s="165"/>
    </row>
    <row r="779" spans="1:1" ht="16.5" customHeight="1" x14ac:dyDescent="0.2">
      <c r="A779" s="165"/>
    </row>
    <row r="780" spans="1:1" ht="16.5" customHeight="1" x14ac:dyDescent="0.2">
      <c r="A780" s="158"/>
    </row>
    <row r="781" spans="1:1" ht="16.5" customHeight="1" x14ac:dyDescent="0.2">
      <c r="A781" s="165"/>
    </row>
    <row r="782" spans="1:1" ht="16.5" customHeight="1" x14ac:dyDescent="0.2">
      <c r="A782" s="165"/>
    </row>
    <row r="783" spans="1:1" ht="16.5" customHeight="1" x14ac:dyDescent="0.5">
      <c r="A783" s="164"/>
    </row>
    <row r="784" spans="1:1" ht="16.5" customHeight="1" x14ac:dyDescent="0.2">
      <c r="A784" s="158"/>
    </row>
    <row r="785" spans="1:1" ht="16.5" customHeight="1" x14ac:dyDescent="0.2">
      <c r="A785" s="165"/>
    </row>
    <row r="786" spans="1:1" ht="16.5" customHeight="1" x14ac:dyDescent="0.2">
      <c r="A786" s="165"/>
    </row>
    <row r="787" spans="1:1" ht="16.5" customHeight="1" x14ac:dyDescent="0.2">
      <c r="A787" s="158"/>
    </row>
    <row r="788" spans="1:1" ht="16.5" customHeight="1" x14ac:dyDescent="0.2">
      <c r="A788" s="165"/>
    </row>
    <row r="789" spans="1:1" ht="16.5" customHeight="1" x14ac:dyDescent="0.2">
      <c r="A789" s="165"/>
    </row>
    <row r="790" spans="1:1" ht="16.5" customHeight="1" x14ac:dyDescent="0.2">
      <c r="A790" s="158"/>
    </row>
    <row r="791" spans="1:1" ht="16.5" customHeight="1" x14ac:dyDescent="0.2">
      <c r="A791" s="165"/>
    </row>
    <row r="792" spans="1:1" ht="16.5" customHeight="1" x14ac:dyDescent="0.2">
      <c r="A792" s="158"/>
    </row>
    <row r="793" spans="1:1" ht="16.5" customHeight="1" x14ac:dyDescent="0.2">
      <c r="A793" s="165"/>
    </row>
    <row r="794" spans="1:1" ht="16.5" customHeight="1" x14ac:dyDescent="0.2">
      <c r="A794" s="165"/>
    </row>
    <row r="795" spans="1:1" ht="16.5" customHeight="1" x14ac:dyDescent="0.2">
      <c r="A795" s="165"/>
    </row>
    <row r="796" spans="1:1" ht="16.5" customHeight="1" x14ac:dyDescent="0.5">
      <c r="A796" s="164"/>
    </row>
    <row r="797" spans="1:1" ht="16.5" customHeight="1" x14ac:dyDescent="0.2">
      <c r="A797" s="158"/>
    </row>
    <row r="798" spans="1:1" ht="16.5" customHeight="1" x14ac:dyDescent="0.2">
      <c r="A798" s="158"/>
    </row>
    <row r="799" spans="1:1" ht="16.5" customHeight="1" x14ac:dyDescent="0.2">
      <c r="A799" s="165"/>
    </row>
    <row r="800" spans="1:1" ht="16.5" customHeight="1" x14ac:dyDescent="0.2">
      <c r="A800" s="165"/>
    </row>
    <row r="801" spans="1:1" ht="16.5" customHeight="1" x14ac:dyDescent="0.2">
      <c r="A801" s="165"/>
    </row>
    <row r="802" spans="1:1" ht="16.5" customHeight="1" x14ac:dyDescent="0.2">
      <c r="A802" s="158"/>
    </row>
    <row r="803" spans="1:1" ht="16.5" customHeight="1" x14ac:dyDescent="0.2">
      <c r="A803" s="165"/>
    </row>
    <row r="804" spans="1:1" ht="16.5" customHeight="1" x14ac:dyDescent="0.2">
      <c r="A804" s="165"/>
    </row>
    <row r="805" spans="1:1" ht="16.5" customHeight="1" x14ac:dyDescent="0.2">
      <c r="A805" s="158"/>
    </row>
    <row r="806" spans="1:1" ht="16.5" customHeight="1" x14ac:dyDescent="0.2">
      <c r="A806" s="165"/>
    </row>
    <row r="807" spans="1:1" ht="16.5" customHeight="1" x14ac:dyDescent="0.2">
      <c r="A807" s="168"/>
    </row>
    <row r="808" spans="1:1" ht="16.5" customHeight="1" x14ac:dyDescent="0.2">
      <c r="A808" s="158"/>
    </row>
    <row r="809" spans="1:1" ht="16.5" customHeight="1" x14ac:dyDescent="0.2">
      <c r="A809" s="158"/>
    </row>
    <row r="810" spans="1:1" ht="16.5" customHeight="1" x14ac:dyDescent="0.2">
      <c r="A810" s="158"/>
    </row>
    <row r="811" spans="1:1" ht="16.5" customHeight="1" x14ac:dyDescent="0.2">
      <c r="A811" s="165"/>
    </row>
    <row r="812" spans="1:1" ht="16.5" customHeight="1" x14ac:dyDescent="0.2">
      <c r="A812" s="165"/>
    </row>
    <row r="813" spans="1:1" ht="16.5" customHeight="1" x14ac:dyDescent="0.2">
      <c r="A813" s="165"/>
    </row>
    <row r="814" spans="1:1" ht="16.5" customHeight="1" x14ac:dyDescent="0.2">
      <c r="A814" s="165"/>
    </row>
    <row r="815" spans="1:1" ht="16.5" customHeight="1" x14ac:dyDescent="0.2">
      <c r="A815" s="165"/>
    </row>
    <row r="816" spans="1:1" ht="16.5" customHeight="1" x14ac:dyDescent="0.2">
      <c r="A816" s="165"/>
    </row>
    <row r="817" spans="1:1" ht="16.5" customHeight="1" x14ac:dyDescent="0.2">
      <c r="A817" s="165"/>
    </row>
    <row r="818" spans="1:1" ht="16.5" customHeight="1" x14ac:dyDescent="0.2">
      <c r="A818" s="165"/>
    </row>
    <row r="819" spans="1:1" ht="16.5" customHeight="1" x14ac:dyDescent="0.2">
      <c r="A819" s="165"/>
    </row>
    <row r="820" spans="1:1" ht="16.5" customHeight="1" x14ac:dyDescent="0.2">
      <c r="A820" s="165"/>
    </row>
    <row r="821" spans="1:1" ht="16.5" customHeight="1" x14ac:dyDescent="0.2">
      <c r="A821" s="165"/>
    </row>
    <row r="822" spans="1:1" ht="16.5" customHeight="1" x14ac:dyDescent="0.2">
      <c r="A822" s="158"/>
    </row>
    <row r="823" spans="1:1" ht="16.5" customHeight="1" x14ac:dyDescent="0.2">
      <c r="A823" s="158"/>
    </row>
    <row r="824" spans="1:1" ht="16.5" customHeight="1" x14ac:dyDescent="0.2">
      <c r="A824" s="165"/>
    </row>
    <row r="825" spans="1:1" ht="16.5" customHeight="1" x14ac:dyDescent="0.2">
      <c r="A825" s="165"/>
    </row>
    <row r="826" spans="1:1" ht="16.5" customHeight="1" x14ac:dyDescent="0.2">
      <c r="A826" s="158"/>
    </row>
    <row r="827" spans="1:1" ht="16.5" customHeight="1" x14ac:dyDescent="0.2">
      <c r="A827" s="158"/>
    </row>
    <row r="828" spans="1:1" ht="16.5" customHeight="1" x14ac:dyDescent="0.5">
      <c r="A828" s="164"/>
    </row>
    <row r="829" spans="1:1" ht="16.5" customHeight="1" x14ac:dyDescent="0.5">
      <c r="A829" s="164"/>
    </row>
    <row r="830" spans="1:1" ht="16.5" customHeight="1" x14ac:dyDescent="0.2">
      <c r="A830" s="165"/>
    </row>
    <row r="831" spans="1:1" ht="16.5" customHeight="1" x14ac:dyDescent="0.2">
      <c r="A831" s="158"/>
    </row>
    <row r="832" spans="1:1" ht="16.5" customHeight="1" x14ac:dyDescent="0.5">
      <c r="A832" s="164"/>
    </row>
    <row r="833" spans="1:1" ht="16.5" customHeight="1" x14ac:dyDescent="0.2">
      <c r="A833" s="158"/>
    </row>
    <row r="834" spans="1:1" ht="16.5" customHeight="1" x14ac:dyDescent="0.2">
      <c r="A834" s="158"/>
    </row>
    <row r="835" spans="1:1" ht="16.5" customHeight="1" x14ac:dyDescent="0.2">
      <c r="A835" s="158"/>
    </row>
    <row r="836" spans="1:1" ht="16.5" customHeight="1" x14ac:dyDescent="0.2">
      <c r="A836" s="165"/>
    </row>
    <row r="837" spans="1:1" ht="16.5" customHeight="1" x14ac:dyDescent="0.2">
      <c r="A837" s="165"/>
    </row>
    <row r="838" spans="1:1" ht="16.5" customHeight="1" x14ac:dyDescent="0.2">
      <c r="A838" s="158"/>
    </row>
    <row r="839" spans="1:1" ht="16.5" customHeight="1" x14ac:dyDescent="0.2">
      <c r="A839" s="165"/>
    </row>
    <row r="840" spans="1:1" ht="16.5" customHeight="1" x14ac:dyDescent="0.2">
      <c r="A840" s="165"/>
    </row>
    <row r="841" spans="1:1" ht="16.5" customHeight="1" x14ac:dyDescent="0.2">
      <c r="A841" s="165"/>
    </row>
    <row r="842" spans="1:1" ht="16.5" customHeight="1" x14ac:dyDescent="0.2">
      <c r="A842" s="158"/>
    </row>
    <row r="843" spans="1:1" ht="16.5" customHeight="1" x14ac:dyDescent="0.2">
      <c r="A843" s="158"/>
    </row>
    <row r="844" spans="1:1" ht="16.5" customHeight="1" x14ac:dyDescent="0.2">
      <c r="A844" s="165"/>
    </row>
    <row r="845" spans="1:1" ht="16.5" customHeight="1" x14ac:dyDescent="0.2">
      <c r="A845" s="165"/>
    </row>
    <row r="846" spans="1:1" ht="16.5" customHeight="1" x14ac:dyDescent="0.2">
      <c r="A846" s="158"/>
    </row>
    <row r="847" spans="1:1" ht="16.5" customHeight="1" x14ac:dyDescent="0.2">
      <c r="A847" s="158"/>
    </row>
    <row r="848" spans="1:1" ht="16.5" customHeight="1" x14ac:dyDescent="0.2">
      <c r="A848" s="165"/>
    </row>
    <row r="849" spans="1:1" ht="16.5" customHeight="1" x14ac:dyDescent="0.2">
      <c r="A849" s="165"/>
    </row>
    <row r="850" spans="1:1" ht="16.5" customHeight="1" x14ac:dyDescent="0.2">
      <c r="A850" s="165"/>
    </row>
    <row r="851" spans="1:1" ht="16.5" customHeight="1" x14ac:dyDescent="0.2">
      <c r="A851" s="165"/>
    </row>
    <row r="852" spans="1:1" ht="16.5" customHeight="1" x14ac:dyDescent="0.2">
      <c r="A852" s="165"/>
    </row>
    <row r="853" spans="1:1" ht="16.5" customHeight="1" x14ac:dyDescent="0.2">
      <c r="A853" s="158"/>
    </row>
    <row r="854" spans="1:1" ht="16.5" customHeight="1" x14ac:dyDescent="0.2">
      <c r="A854" s="165"/>
    </row>
    <row r="855" spans="1:1" ht="16.5" customHeight="1" x14ac:dyDescent="0.2">
      <c r="A855" s="158"/>
    </row>
    <row r="856" spans="1:1" ht="16.5" customHeight="1" x14ac:dyDescent="0.2">
      <c r="A856" s="158"/>
    </row>
    <row r="857" spans="1:1" ht="16.5" customHeight="1" x14ac:dyDescent="0.2">
      <c r="A857" s="158"/>
    </row>
    <row r="858" spans="1:1" ht="16.5" customHeight="1" x14ac:dyDescent="0.2">
      <c r="A858" s="165"/>
    </row>
    <row r="859" spans="1:1" ht="16.5" customHeight="1" x14ac:dyDescent="0.2">
      <c r="A859" s="168"/>
    </row>
    <row r="860" spans="1:1" ht="16.5" customHeight="1" x14ac:dyDescent="0.2">
      <c r="A860" s="158"/>
    </row>
    <row r="861" spans="1:1" ht="16.5" customHeight="1" x14ac:dyDescent="0.2">
      <c r="A861" s="158"/>
    </row>
    <row r="862" spans="1:1" ht="16.5" customHeight="1" x14ac:dyDescent="0.2">
      <c r="A862" s="158"/>
    </row>
    <row r="863" spans="1:1" ht="16.5" customHeight="1" x14ac:dyDescent="0.2">
      <c r="A863" s="165"/>
    </row>
    <row r="864" spans="1:1" ht="16.5" customHeight="1" x14ac:dyDescent="0.2">
      <c r="A864" s="165"/>
    </row>
    <row r="865" spans="1:1" ht="16.5" customHeight="1" x14ac:dyDescent="0.2">
      <c r="A865" s="165"/>
    </row>
    <row r="866" spans="1:1" ht="16.5" customHeight="1" x14ac:dyDescent="0.2">
      <c r="A866" s="179"/>
    </row>
    <row r="867" spans="1:1" ht="16.5" customHeight="1" x14ac:dyDescent="0.2">
      <c r="A867" s="179"/>
    </row>
    <row r="868" spans="1:1" ht="16.5" customHeight="1" x14ac:dyDescent="0.2">
      <c r="A868" s="179"/>
    </row>
    <row r="869" spans="1:1" ht="16.5" customHeight="1" x14ac:dyDescent="0.2">
      <c r="A869" s="179"/>
    </row>
    <row r="870" spans="1:1" ht="16.5" customHeight="1" x14ac:dyDescent="0.2">
      <c r="A870" s="179"/>
    </row>
    <row r="871" spans="1:1" ht="16.5" customHeight="1" x14ac:dyDescent="0.2">
      <c r="A871" s="179"/>
    </row>
    <row r="872" spans="1:1" ht="16.5" customHeight="1" x14ac:dyDescent="0.2">
      <c r="A872" s="179"/>
    </row>
    <row r="873" spans="1:1" ht="16.5" customHeight="1" x14ac:dyDescent="0.2">
      <c r="A873" s="158"/>
    </row>
    <row r="874" spans="1:1" ht="16.5" customHeight="1" x14ac:dyDescent="0.2">
      <c r="A874" s="158"/>
    </row>
    <row r="875" spans="1:1" ht="16.5" customHeight="1" x14ac:dyDescent="0.2">
      <c r="A875" s="165"/>
    </row>
    <row r="876" spans="1:1" ht="16.5" customHeight="1" x14ac:dyDescent="0.2">
      <c r="A876" s="158"/>
    </row>
    <row r="877" spans="1:1" ht="16.5" customHeight="1" x14ac:dyDescent="0.2">
      <c r="A877" s="158"/>
    </row>
    <row r="878" spans="1:1" ht="16.5" customHeight="1" x14ac:dyDescent="0.2">
      <c r="A878" s="165"/>
    </row>
    <row r="879" spans="1:1" ht="16.5" customHeight="1" x14ac:dyDescent="0.2">
      <c r="A879" s="165"/>
    </row>
    <row r="880" spans="1:1" ht="16.5" customHeight="1" x14ac:dyDescent="0.2">
      <c r="A880" s="165"/>
    </row>
    <row r="881" spans="1:1" ht="16.5" customHeight="1" x14ac:dyDescent="0.2">
      <c r="A881" s="158"/>
    </row>
    <row r="882" spans="1:1" ht="16.5" customHeight="1" x14ac:dyDescent="0.2">
      <c r="A882" s="158"/>
    </row>
    <row r="883" spans="1:1" ht="16.5" customHeight="1" x14ac:dyDescent="0.2">
      <c r="A883" s="165"/>
    </row>
    <row r="884" spans="1:1" ht="16.5" customHeight="1" x14ac:dyDescent="0.2">
      <c r="A884" s="158"/>
    </row>
    <row r="885" spans="1:1" ht="16.5" customHeight="1" x14ac:dyDescent="0.2">
      <c r="A885" s="158"/>
    </row>
    <row r="886" spans="1:1" ht="16.5" customHeight="1" x14ac:dyDescent="0.2">
      <c r="A886" s="158"/>
    </row>
    <row r="887" spans="1:1" ht="16.5" customHeight="1" x14ac:dyDescent="0.2">
      <c r="A887" s="165"/>
    </row>
    <row r="888" spans="1:1" ht="16.5" customHeight="1" x14ac:dyDescent="0.2">
      <c r="A888" s="165"/>
    </row>
    <row r="889" spans="1:1" ht="16.5" customHeight="1" x14ac:dyDescent="0.2">
      <c r="A889" s="165"/>
    </row>
    <row r="890" spans="1:1" ht="16.5" customHeight="1" x14ac:dyDescent="0.2">
      <c r="A890" s="165"/>
    </row>
    <row r="891" spans="1:1" ht="16.5" customHeight="1" x14ac:dyDescent="0.2">
      <c r="A891" s="158"/>
    </row>
    <row r="892" spans="1:1" ht="16.5" customHeight="1" x14ac:dyDescent="0.2">
      <c r="A892" s="165"/>
    </row>
    <row r="893" spans="1:1" ht="16.5" customHeight="1" x14ac:dyDescent="0.2">
      <c r="A893" s="165"/>
    </row>
    <row r="894" spans="1:1" ht="16.5" customHeight="1" x14ac:dyDescent="0.2">
      <c r="A894" s="165"/>
    </row>
    <row r="895" spans="1:1" ht="16.5" customHeight="1" x14ac:dyDescent="0.2">
      <c r="A895" s="165"/>
    </row>
    <row r="896" spans="1:1" ht="16.5" customHeight="1" x14ac:dyDescent="0.5">
      <c r="A896" s="164"/>
    </row>
    <row r="897" spans="1:1" ht="16.5" customHeight="1" x14ac:dyDescent="0.2">
      <c r="A897" s="165"/>
    </row>
    <row r="898" spans="1:1" ht="16.5" customHeight="1" x14ac:dyDescent="0.2">
      <c r="A898" s="158"/>
    </row>
    <row r="899" spans="1:1" ht="16.5" customHeight="1" x14ac:dyDescent="0.2">
      <c r="A899" s="158"/>
    </row>
    <row r="900" spans="1:1" ht="16.5" customHeight="1" x14ac:dyDescent="0.2">
      <c r="A900" s="165"/>
    </row>
    <row r="901" spans="1:1" ht="16.5" customHeight="1" x14ac:dyDescent="0.2">
      <c r="A901" s="165"/>
    </row>
    <row r="902" spans="1:1" ht="16.5" customHeight="1" x14ac:dyDescent="0.2">
      <c r="A902" s="165"/>
    </row>
    <row r="903" spans="1:1" ht="16.5" customHeight="1" x14ac:dyDescent="0.2">
      <c r="A903" s="165"/>
    </row>
    <row r="904" spans="1:1" ht="16.5" customHeight="1" x14ac:dyDescent="0.2">
      <c r="A904" s="158"/>
    </row>
    <row r="905" spans="1:1" ht="16.5" customHeight="1" x14ac:dyDescent="0.2">
      <c r="A905" s="165"/>
    </row>
    <row r="906" spans="1:1" ht="16.5" customHeight="1" x14ac:dyDescent="0.2">
      <c r="A906" s="165"/>
    </row>
    <row r="907" spans="1:1" ht="16.5" customHeight="1" x14ac:dyDescent="0.2">
      <c r="A907" s="165"/>
    </row>
    <row r="908" spans="1:1" ht="16.5" customHeight="1" x14ac:dyDescent="0.2">
      <c r="A908" s="165"/>
    </row>
    <row r="909" spans="1:1" ht="16.5" customHeight="1" x14ac:dyDescent="0.2">
      <c r="A909" s="165"/>
    </row>
    <row r="910" spans="1:1" ht="16.5" customHeight="1" x14ac:dyDescent="0.2">
      <c r="A910" s="158"/>
    </row>
    <row r="911" spans="1:1" ht="16.5" customHeight="1" x14ac:dyDescent="0.2">
      <c r="A911" s="158"/>
    </row>
    <row r="912" spans="1:1" ht="16.5" customHeight="1" x14ac:dyDescent="0.2">
      <c r="A912" s="165"/>
    </row>
    <row r="913" spans="1:1" ht="16.5" customHeight="1" x14ac:dyDescent="0.2">
      <c r="A913" s="165"/>
    </row>
    <row r="914" spans="1:1" ht="16.5" customHeight="1" x14ac:dyDescent="0.2">
      <c r="A914" s="158"/>
    </row>
    <row r="915" spans="1:1" ht="16.5" customHeight="1" x14ac:dyDescent="0.5">
      <c r="A915" s="164"/>
    </row>
    <row r="916" spans="1:1" ht="16.5" customHeight="1" x14ac:dyDescent="0.2">
      <c r="A916" s="165"/>
    </row>
    <row r="917" spans="1:1" ht="16.5" customHeight="1" x14ac:dyDescent="0.2">
      <c r="A917" s="158"/>
    </row>
    <row r="918" spans="1:1" ht="16.5" customHeight="1" x14ac:dyDescent="0.2">
      <c r="A918" s="158"/>
    </row>
    <row r="919" spans="1:1" ht="16.5" customHeight="1" x14ac:dyDescent="0.2">
      <c r="A919" s="165"/>
    </row>
    <row r="920" spans="1:1" ht="16.5" customHeight="1" x14ac:dyDescent="0.5">
      <c r="A920" s="164"/>
    </row>
    <row r="921" spans="1:1" ht="16.5" customHeight="1" x14ac:dyDescent="0.2">
      <c r="A921" s="158"/>
    </row>
    <row r="922" spans="1:1" ht="16.5" customHeight="1" x14ac:dyDescent="0.2">
      <c r="A922" s="165"/>
    </row>
    <row r="923" spans="1:1" ht="16.5" customHeight="1" x14ac:dyDescent="0.2">
      <c r="A923" s="165"/>
    </row>
    <row r="924" spans="1:1" ht="16.5" customHeight="1" x14ac:dyDescent="0.2">
      <c r="A924" s="165"/>
    </row>
    <row r="925" spans="1:1" ht="16.5" customHeight="1" x14ac:dyDescent="0.2">
      <c r="A925" s="158"/>
    </row>
    <row r="926" spans="1:1" ht="16.5" customHeight="1" x14ac:dyDescent="0.2">
      <c r="A926" s="165"/>
    </row>
    <row r="927" spans="1:1" ht="16.5" customHeight="1" x14ac:dyDescent="0.2">
      <c r="A927" s="158"/>
    </row>
    <row r="928" spans="1:1" ht="16.5" customHeight="1" x14ac:dyDescent="0.2">
      <c r="A928" s="158"/>
    </row>
    <row r="929" spans="1:1" ht="16.5" customHeight="1" x14ac:dyDescent="0.2">
      <c r="A929" s="158"/>
    </row>
    <row r="930" spans="1:1" ht="16.5" customHeight="1" x14ac:dyDescent="0.2">
      <c r="A930" s="158"/>
    </row>
    <row r="931" spans="1:1" ht="16.5" customHeight="1" x14ac:dyDescent="0.2">
      <c r="A931" s="165"/>
    </row>
    <row r="932" spans="1:1" ht="16.5" customHeight="1" x14ac:dyDescent="0.2">
      <c r="A932" s="165"/>
    </row>
    <row r="933" spans="1:1" ht="16.5" customHeight="1" x14ac:dyDescent="0.2">
      <c r="A933" s="165"/>
    </row>
    <row r="934" spans="1:1" ht="16.5" customHeight="1" x14ac:dyDescent="0.2">
      <c r="A934" s="165"/>
    </row>
    <row r="935" spans="1:1" ht="16.5" customHeight="1" x14ac:dyDescent="0.2">
      <c r="A935" s="165"/>
    </row>
    <row r="936" spans="1:1" ht="16.5" customHeight="1" x14ac:dyDescent="0.2">
      <c r="A936" s="165"/>
    </row>
    <row r="937" spans="1:1" ht="16.5" customHeight="1" x14ac:dyDescent="0.2">
      <c r="A937" s="165"/>
    </row>
    <row r="938" spans="1:1" ht="16.5" customHeight="1" x14ac:dyDescent="0.2">
      <c r="A938" s="165"/>
    </row>
    <row r="939" spans="1:1" ht="16.5" customHeight="1" x14ac:dyDescent="0.2">
      <c r="A939" s="165"/>
    </row>
    <row r="940" spans="1:1" ht="16.5" customHeight="1" x14ac:dyDescent="0.2">
      <c r="A940" s="165"/>
    </row>
    <row r="941" spans="1:1" ht="16.5" customHeight="1" x14ac:dyDescent="0.2">
      <c r="A941" s="165"/>
    </row>
    <row r="942" spans="1:1" ht="16.5" customHeight="1" x14ac:dyDescent="0.2">
      <c r="A942" s="165"/>
    </row>
    <row r="943" spans="1:1" ht="16.5" customHeight="1" x14ac:dyDescent="0.2">
      <c r="A943" s="165"/>
    </row>
    <row r="944" spans="1:1" ht="16.5" customHeight="1" x14ac:dyDescent="0.2">
      <c r="A944" s="165"/>
    </row>
    <row r="945" spans="1:1" ht="16.5" customHeight="1" x14ac:dyDescent="0.2">
      <c r="A945" s="165"/>
    </row>
    <row r="946" spans="1:1" ht="16.5" customHeight="1" x14ac:dyDescent="0.2">
      <c r="A946" s="165"/>
    </row>
    <row r="947" spans="1:1" ht="16.5" customHeight="1" x14ac:dyDescent="0.2">
      <c r="A947" s="165"/>
    </row>
    <row r="948" spans="1:1" ht="16.5" customHeight="1" x14ac:dyDescent="0.2">
      <c r="A948" s="165"/>
    </row>
    <row r="949" spans="1:1" ht="16.5" customHeight="1" x14ac:dyDescent="0.2">
      <c r="A949" s="165"/>
    </row>
    <row r="950" spans="1:1" ht="16.5" customHeight="1" x14ac:dyDescent="0.2">
      <c r="A950" s="165"/>
    </row>
    <row r="951" spans="1:1" ht="16.5" customHeight="1" x14ac:dyDescent="0.2">
      <c r="A951" s="165"/>
    </row>
    <row r="952" spans="1:1" ht="16.5" customHeight="1" x14ac:dyDescent="0.5">
      <c r="A952" s="180"/>
    </row>
    <row r="953" spans="1:1" ht="16.5" customHeight="1" x14ac:dyDescent="0.5">
      <c r="A953" s="180"/>
    </row>
    <row r="954" spans="1:1" ht="16.5" customHeight="1" x14ac:dyDescent="0.2">
      <c r="A954" s="158"/>
    </row>
    <row r="955" spans="1:1" ht="16.5" customHeight="1" x14ac:dyDescent="0.2">
      <c r="A955" s="165"/>
    </row>
    <row r="956" spans="1:1" ht="16.5" customHeight="1" x14ac:dyDescent="0.2">
      <c r="A956" s="165"/>
    </row>
    <row r="957" spans="1:1" ht="16.5" customHeight="1" x14ac:dyDescent="0.2">
      <c r="A957" s="165"/>
    </row>
    <row r="958" spans="1:1" ht="16.5" customHeight="1" x14ac:dyDescent="0.2">
      <c r="A958" s="165"/>
    </row>
    <row r="959" spans="1:1" ht="16.5" customHeight="1" x14ac:dyDescent="0.2">
      <c r="A959" s="165"/>
    </row>
    <row r="960" spans="1:1" ht="16.5" customHeight="1" x14ac:dyDescent="0.2">
      <c r="A960" s="165"/>
    </row>
    <row r="961" spans="1:1" ht="16.5" customHeight="1" x14ac:dyDescent="0.2">
      <c r="A961" s="165"/>
    </row>
    <row r="962" spans="1:1" ht="16.5" customHeight="1" x14ac:dyDescent="0.2">
      <c r="A962" s="165"/>
    </row>
    <row r="963" spans="1:1" ht="16.5" customHeight="1" x14ac:dyDescent="0.2">
      <c r="A963" s="165"/>
    </row>
    <row r="964" spans="1:1" ht="16.5" customHeight="1" x14ac:dyDescent="0.2">
      <c r="A964" s="165"/>
    </row>
    <row r="965" spans="1:1" ht="16.5" customHeight="1" x14ac:dyDescent="0.2">
      <c r="A965" s="165"/>
    </row>
    <row r="966" spans="1:1" ht="16.5" customHeight="1" x14ac:dyDescent="0.2">
      <c r="A966" s="165"/>
    </row>
    <row r="967" spans="1:1" ht="16.5" customHeight="1" x14ac:dyDescent="0.2">
      <c r="A967" s="165"/>
    </row>
    <row r="968" spans="1:1" ht="16.5" customHeight="1" x14ac:dyDescent="0.2">
      <c r="A968" s="165"/>
    </row>
    <row r="969" spans="1:1" ht="16.5" customHeight="1" x14ac:dyDescent="0.2">
      <c r="A969" s="158"/>
    </row>
    <row r="970" spans="1:1" ht="16.5" customHeight="1" x14ac:dyDescent="0.2">
      <c r="A970" s="165"/>
    </row>
    <row r="971" spans="1:1" ht="16.5" customHeight="1" x14ac:dyDescent="0.2">
      <c r="A971" s="165"/>
    </row>
    <row r="972" spans="1:1" ht="16.5" customHeight="1" x14ac:dyDescent="0.2">
      <c r="A972" s="165"/>
    </row>
    <row r="973" spans="1:1" ht="16.5" customHeight="1" x14ac:dyDescent="0.2">
      <c r="A973" s="165"/>
    </row>
    <row r="974" spans="1:1" ht="16.5" customHeight="1" x14ac:dyDescent="0.2">
      <c r="A974" s="165"/>
    </row>
    <row r="975" spans="1:1" ht="16.5" customHeight="1" x14ac:dyDescent="0.2">
      <c r="A975" s="158"/>
    </row>
    <row r="976" spans="1:1" ht="16.5" customHeight="1" x14ac:dyDescent="0.2">
      <c r="A976" s="158"/>
    </row>
    <row r="977" spans="1:1" ht="16.5" customHeight="1" x14ac:dyDescent="0.2">
      <c r="A977" s="165"/>
    </row>
    <row r="978" spans="1:1" ht="16.5" customHeight="1" x14ac:dyDescent="0.2">
      <c r="A978" s="165"/>
    </row>
    <row r="979" spans="1:1" ht="16.5" customHeight="1" x14ac:dyDescent="0.2">
      <c r="A979" s="165"/>
    </row>
    <row r="980" spans="1:1" ht="16.5" customHeight="1" x14ac:dyDescent="0.2">
      <c r="A980" s="165"/>
    </row>
    <row r="981" spans="1:1" ht="16.5" customHeight="1" x14ac:dyDescent="0.2">
      <c r="A981" s="158"/>
    </row>
    <row r="982" spans="1:1" ht="16.5" customHeight="1" x14ac:dyDescent="0.2">
      <c r="A982" s="158"/>
    </row>
    <row r="983" spans="1:1" ht="16.5" customHeight="1" x14ac:dyDescent="0.2">
      <c r="A983" s="158"/>
    </row>
    <row r="984" spans="1:1" ht="16.5" customHeight="1" x14ac:dyDescent="0.2">
      <c r="A984" s="168"/>
    </row>
    <row r="985" spans="1:1" ht="16.5" customHeight="1" x14ac:dyDescent="0.2">
      <c r="A985" s="158"/>
    </row>
    <row r="986" spans="1:1" ht="16.5" customHeight="1" x14ac:dyDescent="0.2">
      <c r="A986" s="158"/>
    </row>
    <row r="987" spans="1:1" ht="16.5" customHeight="1" x14ac:dyDescent="0.2">
      <c r="A987" s="158"/>
    </row>
    <row r="988" spans="1:1" ht="16.5" customHeight="1" x14ac:dyDescent="0.5">
      <c r="A988" s="164"/>
    </row>
    <row r="989" spans="1:1" ht="16.5" customHeight="1" x14ac:dyDescent="0.5">
      <c r="A989" s="164"/>
    </row>
    <row r="990" spans="1:1" ht="16.5" customHeight="1" x14ac:dyDescent="0.5">
      <c r="A990" s="164"/>
    </row>
    <row r="991" spans="1:1" ht="16.5" customHeight="1" x14ac:dyDescent="0.5">
      <c r="A991" s="164"/>
    </row>
    <row r="992" spans="1:1" ht="16.5" customHeight="1" x14ac:dyDescent="0.2">
      <c r="A992" s="158"/>
    </row>
    <row r="993" spans="1:1" ht="16.5" customHeight="1" x14ac:dyDescent="0.2">
      <c r="A993" s="165"/>
    </row>
    <row r="994" spans="1:1" ht="16.5" customHeight="1" x14ac:dyDescent="0.2">
      <c r="A994" s="165"/>
    </row>
    <row r="995" spans="1:1" ht="16.5" customHeight="1" x14ac:dyDescent="0.2">
      <c r="A995" s="165"/>
    </row>
    <row r="996" spans="1:1" ht="16.5" customHeight="1" x14ac:dyDescent="0.2">
      <c r="A996" s="165"/>
    </row>
    <row r="997" spans="1:1" ht="16.5" customHeight="1" x14ac:dyDescent="0.2">
      <c r="A997" s="165"/>
    </row>
    <row r="998" spans="1:1" ht="16.5" customHeight="1" x14ac:dyDescent="0.2">
      <c r="A998" s="165"/>
    </row>
    <row r="999" spans="1:1" ht="16.5" customHeight="1" x14ac:dyDescent="0.2">
      <c r="A999" s="165"/>
    </row>
    <row r="1000" spans="1:1" ht="16.5" customHeight="1" x14ac:dyDescent="0.2">
      <c r="A1000" s="158"/>
    </row>
    <row r="1001" spans="1:1" ht="16.5" customHeight="1" x14ac:dyDescent="0.2">
      <c r="A1001" s="158"/>
    </row>
    <row r="1002" spans="1:1" ht="16.5" customHeight="1" x14ac:dyDescent="0.5">
      <c r="A1002" s="172"/>
    </row>
    <row r="1003" spans="1:1" ht="16.5" customHeight="1" x14ac:dyDescent="0.2">
      <c r="A1003" s="165"/>
    </row>
    <row r="1004" spans="1:1" ht="16.5" customHeight="1" x14ac:dyDescent="0.2">
      <c r="A1004" s="165"/>
    </row>
    <row r="1005" spans="1:1" ht="16.5" customHeight="1" x14ac:dyDescent="0.5">
      <c r="A1005" s="164"/>
    </row>
    <row r="1006" spans="1:1" ht="16.5" customHeight="1" x14ac:dyDescent="0.2">
      <c r="A1006" s="158"/>
    </row>
    <row r="1007" spans="1:1" ht="16.5" customHeight="1" x14ac:dyDescent="0.5">
      <c r="A1007" s="164"/>
    </row>
    <row r="1008" spans="1:1" ht="16.5" customHeight="1" x14ac:dyDescent="0.2">
      <c r="A1008" s="158"/>
    </row>
    <row r="1009" spans="1:1" ht="16.5" customHeight="1" x14ac:dyDescent="0.2">
      <c r="A1009" s="158"/>
    </row>
    <row r="1010" spans="1:1" ht="16.5" customHeight="1" x14ac:dyDescent="0.2">
      <c r="A1010" s="165"/>
    </row>
    <row r="1011" spans="1:1" ht="16.5" customHeight="1" x14ac:dyDescent="0.2">
      <c r="A1011" s="165"/>
    </row>
    <row r="1012" spans="1:1" ht="16.5" customHeight="1" x14ac:dyDescent="0.2">
      <c r="A1012" s="165"/>
    </row>
    <row r="1013" spans="1:1" ht="16.5" customHeight="1" x14ac:dyDescent="0.2">
      <c r="A1013" s="165"/>
    </row>
    <row r="1014" spans="1:1" ht="16.5" customHeight="1" x14ac:dyDescent="0.2">
      <c r="A1014" s="165"/>
    </row>
    <row r="1015" spans="1:1" ht="16.5" customHeight="1" x14ac:dyDescent="0.2">
      <c r="A1015" s="165"/>
    </row>
    <row r="1016" spans="1:1" ht="16.5" customHeight="1" x14ac:dyDescent="0.2">
      <c r="A1016" s="165"/>
    </row>
    <row r="1017" spans="1:1" ht="16.5" customHeight="1" x14ac:dyDescent="0.2">
      <c r="A1017" s="181"/>
    </row>
    <row r="1018" spans="1:1" ht="16.5" customHeight="1" x14ac:dyDescent="0.2">
      <c r="A1018" s="165"/>
    </row>
    <row r="1019" spans="1:1" ht="16.5" customHeight="1" x14ac:dyDescent="0.2">
      <c r="A1019" s="165"/>
    </row>
    <row r="1020" spans="1:1" ht="16.5" customHeight="1" x14ac:dyDescent="0.2">
      <c r="A1020" s="165"/>
    </row>
    <row r="1021" spans="1:1" ht="16.5" customHeight="1" x14ac:dyDescent="0.2">
      <c r="A1021" s="165"/>
    </row>
    <row r="1022" spans="1:1" ht="16.5" customHeight="1" x14ac:dyDescent="0.2">
      <c r="A1022" s="165"/>
    </row>
    <row r="1023" spans="1:1" ht="16.5" customHeight="1" x14ac:dyDescent="0.2">
      <c r="A1023" s="165"/>
    </row>
    <row r="1024" spans="1:1" ht="16.5" customHeight="1" x14ac:dyDescent="0.2">
      <c r="A1024" s="165"/>
    </row>
    <row r="1025" spans="1:1" ht="16.5" customHeight="1" x14ac:dyDescent="0.2">
      <c r="A1025" s="165"/>
    </row>
    <row r="1026" spans="1:1" ht="16.5" customHeight="1" x14ac:dyDescent="0.2">
      <c r="A1026" s="165"/>
    </row>
    <row r="1027" spans="1:1" ht="16.5" customHeight="1" x14ac:dyDescent="0.2">
      <c r="A1027" s="165"/>
    </row>
    <row r="1028" spans="1:1" ht="16.5" customHeight="1" x14ac:dyDescent="0.2">
      <c r="A1028" s="165"/>
    </row>
    <row r="1029" spans="1:1" ht="16.5" customHeight="1" x14ac:dyDescent="0.2">
      <c r="A1029" s="165"/>
    </row>
    <row r="1030" spans="1:1" ht="16.5" customHeight="1" x14ac:dyDescent="0.2">
      <c r="A1030" s="165"/>
    </row>
    <row r="1031" spans="1:1" ht="16.5" customHeight="1" x14ac:dyDescent="0.2">
      <c r="A1031" s="165"/>
    </row>
    <row r="1032" spans="1:1" ht="16.5" customHeight="1" x14ac:dyDescent="0.2">
      <c r="A1032" s="165"/>
    </row>
    <row r="1033" spans="1:1" ht="16.5" customHeight="1" x14ac:dyDescent="0.2">
      <c r="A1033" s="165"/>
    </row>
    <row r="1034" spans="1:1" ht="16.5" customHeight="1" x14ac:dyDescent="0.2">
      <c r="A1034" s="165"/>
    </row>
    <row r="1035" spans="1:1" ht="16.5" customHeight="1" x14ac:dyDescent="0.2">
      <c r="A1035" s="165"/>
    </row>
    <row r="1036" spans="1:1" ht="16.5" customHeight="1" x14ac:dyDescent="0.2">
      <c r="A1036" s="165"/>
    </row>
    <row r="1037" spans="1:1" ht="16.5" customHeight="1" x14ac:dyDescent="0.2">
      <c r="A1037" s="165"/>
    </row>
    <row r="1038" spans="1:1" ht="16.5" customHeight="1" x14ac:dyDescent="0.2">
      <c r="A1038" s="165"/>
    </row>
    <row r="1039" spans="1:1" ht="16.5" customHeight="1" x14ac:dyDescent="0.2">
      <c r="A1039" s="165"/>
    </row>
    <row r="1040" spans="1:1" ht="16.5" customHeight="1" x14ac:dyDescent="0.2">
      <c r="A1040" s="165"/>
    </row>
    <row r="1041" spans="1:1" ht="16.5" customHeight="1" x14ac:dyDescent="0.2">
      <c r="A1041" s="165"/>
    </row>
    <row r="1042" spans="1:1" ht="16.5" customHeight="1" x14ac:dyDescent="0.2">
      <c r="A1042" s="165"/>
    </row>
    <row r="1043" spans="1:1" ht="16.5" customHeight="1" x14ac:dyDescent="0.2">
      <c r="A1043" s="165"/>
    </row>
    <row r="1044" spans="1:1" ht="16.5" customHeight="1" x14ac:dyDescent="0.2">
      <c r="A1044" s="165"/>
    </row>
    <row r="1045" spans="1:1" ht="16.5" customHeight="1" x14ac:dyDescent="0.2">
      <c r="A1045" s="165"/>
    </row>
    <row r="1046" spans="1:1" ht="16.5" customHeight="1" x14ac:dyDescent="0.2">
      <c r="A1046" s="165"/>
    </row>
    <row r="1047" spans="1:1" ht="16.5" customHeight="1" x14ac:dyDescent="0.2">
      <c r="A1047" s="165"/>
    </row>
    <row r="1048" spans="1:1" ht="16.5" customHeight="1" x14ac:dyDescent="0.2">
      <c r="A1048" s="165"/>
    </row>
    <row r="1049" spans="1:1" ht="16.5" customHeight="1" x14ac:dyDescent="0.2">
      <c r="A1049" s="165"/>
    </row>
    <row r="1050" spans="1:1" ht="16.5" customHeight="1" x14ac:dyDescent="0.2">
      <c r="A1050" s="165"/>
    </row>
    <row r="1051" spans="1:1" ht="16.5" customHeight="1" x14ac:dyDescent="0.2">
      <c r="A1051" s="165"/>
    </row>
    <row r="1052" spans="1:1" ht="16.5" customHeight="1" x14ac:dyDescent="0.2">
      <c r="A1052" s="158"/>
    </row>
    <row r="1053" spans="1:1" ht="16.5" customHeight="1" x14ac:dyDescent="0.2">
      <c r="A1053" s="165"/>
    </row>
    <row r="1054" spans="1:1" ht="16.5" customHeight="1" x14ac:dyDescent="0.2">
      <c r="A1054" s="165"/>
    </row>
    <row r="1055" spans="1:1" ht="16.5" customHeight="1" x14ac:dyDescent="0.2">
      <c r="A1055" s="165"/>
    </row>
    <row r="1056" spans="1:1" ht="16.5" customHeight="1" x14ac:dyDescent="0.2">
      <c r="A1056" s="165"/>
    </row>
    <row r="1057" spans="1:1" ht="16.5" customHeight="1" x14ac:dyDescent="0.2">
      <c r="A1057" s="158"/>
    </row>
    <row r="1058" spans="1:1" ht="16.5" customHeight="1" x14ac:dyDescent="0.5">
      <c r="A1058" s="164"/>
    </row>
    <row r="1059" spans="1:1" ht="16.5" customHeight="1" x14ac:dyDescent="0.2">
      <c r="A1059" s="165"/>
    </row>
    <row r="1060" spans="1:1" ht="16.5" customHeight="1" x14ac:dyDescent="0.5">
      <c r="A1060" s="164"/>
    </row>
    <row r="1061" spans="1:1" ht="16.5" customHeight="1" x14ac:dyDescent="0.2">
      <c r="A1061" s="165"/>
    </row>
    <row r="1062" spans="1:1" ht="16.5" customHeight="1" x14ac:dyDescent="0.2">
      <c r="A1062" s="158"/>
    </row>
    <row r="1063" spans="1:1" ht="16.5" customHeight="1" x14ac:dyDescent="0.5">
      <c r="A1063" s="164"/>
    </row>
    <row r="1064" spans="1:1" ht="16.5" customHeight="1" x14ac:dyDescent="0.5">
      <c r="A1064" s="164"/>
    </row>
    <row r="1065" spans="1:1" ht="16.5" customHeight="1" x14ac:dyDescent="0.2">
      <c r="A1065" s="158"/>
    </row>
    <row r="1066" spans="1:1" ht="16.5" customHeight="1" x14ac:dyDescent="0.2">
      <c r="A1066" s="165"/>
    </row>
    <row r="1067" spans="1:1" ht="16.5" customHeight="1" x14ac:dyDescent="0.2">
      <c r="A1067" s="168"/>
    </row>
    <row r="1068" spans="1:1" ht="16.5" customHeight="1" x14ac:dyDescent="0.2">
      <c r="A1068" s="158"/>
    </row>
    <row r="1069" spans="1:1" ht="16.5" customHeight="1" x14ac:dyDescent="0.2">
      <c r="A1069" s="158"/>
    </row>
    <row r="1070" spans="1:1" ht="16.5" customHeight="1" x14ac:dyDescent="0.2">
      <c r="A1070" s="158"/>
    </row>
    <row r="1071" spans="1:1" ht="16.5" customHeight="1" x14ac:dyDescent="0.2">
      <c r="A1071" s="165"/>
    </row>
    <row r="1072" spans="1:1" ht="16.5" customHeight="1" x14ac:dyDescent="0.5">
      <c r="A1072" s="164"/>
    </row>
    <row r="1073" spans="1:1" ht="16.5" customHeight="1" x14ac:dyDescent="0.5">
      <c r="A1073" s="164"/>
    </row>
    <row r="1074" spans="1:1" ht="16.5" customHeight="1" x14ac:dyDescent="0.2">
      <c r="A1074" s="165"/>
    </row>
    <row r="1075" spans="1:1" ht="16.5" customHeight="1" x14ac:dyDescent="0.2">
      <c r="A1075" s="158"/>
    </row>
    <row r="1076" spans="1:1" ht="16.5" customHeight="1" x14ac:dyDescent="0.2">
      <c r="A1076" s="165"/>
    </row>
    <row r="1077" spans="1:1" ht="16.5" customHeight="1" x14ac:dyDescent="0.2">
      <c r="A1077" s="158"/>
    </row>
    <row r="1078" spans="1:1" ht="16.5" customHeight="1" x14ac:dyDescent="0.2">
      <c r="A1078" s="165"/>
    </row>
    <row r="1079" spans="1:1" ht="16.5" customHeight="1" x14ac:dyDescent="0.2">
      <c r="A1079" s="165"/>
    </row>
    <row r="1080" spans="1:1" ht="16.5" customHeight="1" x14ac:dyDescent="0.5">
      <c r="A1080" s="164"/>
    </row>
    <row r="1081" spans="1:1" ht="16.5" customHeight="1" x14ac:dyDescent="0.2">
      <c r="A1081" s="158"/>
    </row>
    <row r="1082" spans="1:1" ht="16.5" customHeight="1" x14ac:dyDescent="0.2">
      <c r="A1082" s="165"/>
    </row>
    <row r="1083" spans="1:1" ht="16.5" customHeight="1" x14ac:dyDescent="0.2">
      <c r="A1083" s="165"/>
    </row>
    <row r="1084" spans="1:1" ht="16.5" customHeight="1" x14ac:dyDescent="0.2">
      <c r="A1084" s="165"/>
    </row>
    <row r="1085" spans="1:1" ht="16.5" customHeight="1" x14ac:dyDescent="0.2">
      <c r="A1085" s="158"/>
    </row>
    <row r="1086" spans="1:1" ht="16.5" customHeight="1" x14ac:dyDescent="0.2">
      <c r="A1086" s="165"/>
    </row>
    <row r="1087" spans="1:1" ht="16.5" customHeight="1" x14ac:dyDescent="0.2">
      <c r="A1087" s="165"/>
    </row>
    <row r="1088" spans="1:1" ht="16.5" customHeight="1" x14ac:dyDescent="0.2">
      <c r="A1088" s="165"/>
    </row>
    <row r="1089" spans="1:1" ht="16.5" customHeight="1" x14ac:dyDescent="0.2">
      <c r="A1089" s="158"/>
    </row>
    <row r="1090" spans="1:1" ht="16.5" customHeight="1" x14ac:dyDescent="0.2">
      <c r="A1090" s="158"/>
    </row>
    <row r="1091" spans="1:1" ht="16.5" customHeight="1" x14ac:dyDescent="0.2">
      <c r="A1091" s="165"/>
    </row>
    <row r="1092" spans="1:1" ht="16.5" customHeight="1" x14ac:dyDescent="0.2">
      <c r="A1092" s="158"/>
    </row>
    <row r="1093" spans="1:1" ht="16.5" customHeight="1" x14ac:dyDescent="0.2">
      <c r="A1093" s="165"/>
    </row>
    <row r="1094" spans="1:1" ht="16.5" customHeight="1" x14ac:dyDescent="0.2">
      <c r="A1094" s="165"/>
    </row>
    <row r="1095" spans="1:1" ht="16.5" customHeight="1" x14ac:dyDescent="0.2">
      <c r="A1095" s="158"/>
    </row>
    <row r="1096" spans="1:1" ht="16.5" customHeight="1" x14ac:dyDescent="0.2">
      <c r="A1096" s="158"/>
    </row>
    <row r="1097" spans="1:1" ht="16.5" customHeight="1" x14ac:dyDescent="0.5">
      <c r="A1097" s="164"/>
    </row>
    <row r="1098" spans="1:1" ht="16.5" customHeight="1" x14ac:dyDescent="0.2">
      <c r="A1098" s="165"/>
    </row>
    <row r="1099" spans="1:1" ht="16.5" customHeight="1" x14ac:dyDescent="0.2">
      <c r="A1099" s="158"/>
    </row>
    <row r="1100" spans="1:1" ht="16.5" customHeight="1" x14ac:dyDescent="0.2">
      <c r="A1100" s="165"/>
    </row>
    <row r="1101" spans="1:1" ht="16.5" customHeight="1" x14ac:dyDescent="0.2">
      <c r="A1101" s="158"/>
    </row>
    <row r="1102" spans="1:1" ht="16.5" customHeight="1" x14ac:dyDescent="0.2">
      <c r="A1102" s="158"/>
    </row>
    <row r="1103" spans="1:1" ht="16.5" customHeight="1" x14ac:dyDescent="0.2">
      <c r="A1103" s="165"/>
    </row>
    <row r="1104" spans="1:1" ht="16.5" customHeight="1" x14ac:dyDescent="0.2">
      <c r="A1104" s="165"/>
    </row>
    <row r="1105" spans="1:1" ht="16.5" customHeight="1" x14ac:dyDescent="0.2">
      <c r="A1105" s="158"/>
    </row>
    <row r="1106" spans="1:1" ht="16.5" customHeight="1" x14ac:dyDescent="0.5">
      <c r="A1106" s="172"/>
    </row>
    <row r="1107" spans="1:1" ht="16.5" customHeight="1" x14ac:dyDescent="0.5">
      <c r="A1107" s="164"/>
    </row>
    <row r="1108" spans="1:1" ht="16.5" customHeight="1" x14ac:dyDescent="0.2">
      <c r="A1108" s="158"/>
    </row>
    <row r="1109" spans="1:1" ht="16.5" customHeight="1" x14ac:dyDescent="0.5">
      <c r="A1109" s="164"/>
    </row>
    <row r="1110" spans="1:1" ht="16.5" customHeight="1" x14ac:dyDescent="0.5">
      <c r="A1110" s="164"/>
    </row>
    <row r="1111" spans="1:1" ht="16.5" customHeight="1" x14ac:dyDescent="0.2">
      <c r="A1111" s="158"/>
    </row>
    <row r="1112" spans="1:1" ht="16.5" customHeight="1" x14ac:dyDescent="0.2">
      <c r="A1112" s="165"/>
    </row>
    <row r="1113" spans="1:1" ht="16.5" customHeight="1" x14ac:dyDescent="0.2">
      <c r="A1113" s="165"/>
    </row>
    <row r="1114" spans="1:1" ht="16.5" customHeight="1" x14ac:dyDescent="0.2">
      <c r="A1114" s="158"/>
    </row>
    <row r="1115" spans="1:1" ht="16.5" customHeight="1" x14ac:dyDescent="0.2">
      <c r="A1115" s="165"/>
    </row>
    <row r="1116" spans="1:1" ht="16.5" customHeight="1" x14ac:dyDescent="0.2">
      <c r="A1116" s="165"/>
    </row>
    <row r="1117" spans="1:1" ht="16.5" customHeight="1" x14ac:dyDescent="0.2">
      <c r="A1117" s="158"/>
    </row>
    <row r="1118" spans="1:1" ht="16.5" customHeight="1" x14ac:dyDescent="0.5">
      <c r="A1118" s="164"/>
    </row>
    <row r="1119" spans="1:1" ht="16.5" customHeight="1" x14ac:dyDescent="0.5">
      <c r="A1119" s="164"/>
    </row>
    <row r="1120" spans="1:1" ht="16.5" customHeight="1" x14ac:dyDescent="0.2">
      <c r="A1120" s="158"/>
    </row>
    <row r="1121" spans="1:1" ht="16.5" customHeight="1" x14ac:dyDescent="0.2">
      <c r="A1121" s="165"/>
    </row>
    <row r="1122" spans="1:1" ht="16.5" customHeight="1" x14ac:dyDescent="0.2">
      <c r="A1122" s="165"/>
    </row>
    <row r="1123" spans="1:1" ht="16.5" customHeight="1" x14ac:dyDescent="0.2">
      <c r="A1123" s="158"/>
    </row>
    <row r="1124" spans="1:1" ht="16.5" customHeight="1" x14ac:dyDescent="0.2">
      <c r="A1124" s="158"/>
    </row>
    <row r="1125" spans="1:1" ht="16.5" customHeight="1" x14ac:dyDescent="0.5">
      <c r="A1125" s="164"/>
    </row>
    <row r="1126" spans="1:1" ht="16.5" customHeight="1" x14ac:dyDescent="0.2">
      <c r="A1126" s="158"/>
    </row>
    <row r="1127" spans="1:1" ht="16.5" customHeight="1" x14ac:dyDescent="0.5">
      <c r="A1127" s="164"/>
    </row>
    <row r="1128" spans="1:1" ht="16.5" customHeight="1" x14ac:dyDescent="0.2">
      <c r="A1128" s="158"/>
    </row>
    <row r="1129" spans="1:1" ht="16.5" customHeight="1" x14ac:dyDescent="0.5">
      <c r="A1129" s="164"/>
    </row>
    <row r="1130" spans="1:1" ht="16.5" customHeight="1" x14ac:dyDescent="0.2">
      <c r="A1130" s="158"/>
    </row>
    <row r="1131" spans="1:1" ht="16.5" customHeight="1" x14ac:dyDescent="0.2">
      <c r="A1131" s="165"/>
    </row>
    <row r="1132" spans="1:1" ht="16.5" customHeight="1" x14ac:dyDescent="0.2">
      <c r="A1132" s="158"/>
    </row>
    <row r="1133" spans="1:1" ht="16.5" customHeight="1" x14ac:dyDescent="0.5">
      <c r="A1133" s="164"/>
    </row>
    <row r="1134" spans="1:1" ht="16.5" customHeight="1" x14ac:dyDescent="0.2">
      <c r="A1134" s="158"/>
    </row>
    <row r="1135" spans="1:1" ht="16.5" customHeight="1" x14ac:dyDescent="0.2">
      <c r="A1135" s="158"/>
    </row>
    <row r="1136" spans="1:1" ht="16.5" customHeight="1" x14ac:dyDescent="0.2">
      <c r="A1136" s="158"/>
    </row>
    <row r="1137" spans="1:1" ht="16.5" customHeight="1" x14ac:dyDescent="0.2">
      <c r="A1137" s="165"/>
    </row>
    <row r="1138" spans="1:1" ht="16.5" customHeight="1" x14ac:dyDescent="0.2">
      <c r="A1138" s="158"/>
    </row>
    <row r="1139" spans="1:1" ht="16.5" customHeight="1" x14ac:dyDescent="0.2">
      <c r="A1139" s="165"/>
    </row>
    <row r="1140" spans="1:1" ht="16.5" customHeight="1" x14ac:dyDescent="0.2">
      <c r="A1140" s="158"/>
    </row>
    <row r="1141" spans="1:1" ht="16.5" customHeight="1" x14ac:dyDescent="0.2">
      <c r="A1141" s="158"/>
    </row>
    <row r="1142" spans="1:1" ht="16.5" customHeight="1" x14ac:dyDescent="0.2">
      <c r="A1142" s="158"/>
    </row>
    <row r="1143" spans="1:1" ht="16.5" customHeight="1" x14ac:dyDescent="0.2">
      <c r="A1143" s="158"/>
    </row>
    <row r="1144" spans="1:1" ht="16.5" customHeight="1" x14ac:dyDescent="0.2">
      <c r="A1144" s="158"/>
    </row>
    <row r="1145" spans="1:1" ht="16.5" customHeight="1" x14ac:dyDescent="0.2">
      <c r="A1145" s="165"/>
    </row>
    <row r="1146" spans="1:1" ht="16.5" customHeight="1" x14ac:dyDescent="0.2">
      <c r="A1146" s="165"/>
    </row>
    <row r="1147" spans="1:1" ht="16.5" customHeight="1" x14ac:dyDescent="0.2">
      <c r="A1147" s="158"/>
    </row>
    <row r="1148" spans="1:1" ht="16.5" customHeight="1" x14ac:dyDescent="0.2">
      <c r="A1148" s="158"/>
    </row>
    <row r="1149" spans="1:1" ht="16.5" customHeight="1" x14ac:dyDescent="0.2">
      <c r="A1149" s="158"/>
    </row>
    <row r="1150" spans="1:1" ht="16.5" customHeight="1" x14ac:dyDescent="0.2">
      <c r="A1150" s="158"/>
    </row>
    <row r="1151" spans="1:1" ht="16.5" customHeight="1" x14ac:dyDescent="0.2">
      <c r="A1151" s="158"/>
    </row>
    <row r="1152" spans="1:1" ht="16.5" customHeight="1" x14ac:dyDescent="0.2">
      <c r="A1152" s="158"/>
    </row>
    <row r="1153" spans="1:1" ht="16.5" customHeight="1" x14ac:dyDescent="0.2">
      <c r="A1153" s="165"/>
    </row>
    <row r="1154" spans="1:1" ht="16.5" customHeight="1" x14ac:dyDescent="0.2">
      <c r="A1154" s="165"/>
    </row>
    <row r="1155" spans="1:1" ht="16.5" customHeight="1" x14ac:dyDescent="0.5">
      <c r="A1155" s="164"/>
    </row>
    <row r="1156" spans="1:1" ht="16.5" customHeight="1" x14ac:dyDescent="0.2">
      <c r="A1156" s="165"/>
    </row>
    <row r="1157" spans="1:1" ht="16.5" customHeight="1" x14ac:dyDescent="0.2">
      <c r="A1157" s="158"/>
    </row>
    <row r="1158" spans="1:1" ht="16.5" customHeight="1" x14ac:dyDescent="0.2">
      <c r="A1158" s="165"/>
    </row>
    <row r="1159" spans="1:1" ht="16.5" customHeight="1" x14ac:dyDescent="0.2">
      <c r="A1159" s="165"/>
    </row>
    <row r="1160" spans="1:1" ht="16.5" customHeight="1" x14ac:dyDescent="0.5">
      <c r="A1160" s="164"/>
    </row>
    <row r="1161" spans="1:1" ht="16.5" customHeight="1" x14ac:dyDescent="0.2">
      <c r="A1161" s="165"/>
    </row>
    <row r="1162" spans="1:1" ht="16.5" customHeight="1" x14ac:dyDescent="0.2">
      <c r="A1162" s="165"/>
    </row>
    <row r="1163" spans="1:1" ht="16.5" customHeight="1" x14ac:dyDescent="0.2">
      <c r="A1163" s="165"/>
    </row>
    <row r="1164" spans="1:1" ht="16.5" customHeight="1" x14ac:dyDescent="0.2">
      <c r="A1164" s="165"/>
    </row>
    <row r="1165" spans="1:1" ht="16.5" customHeight="1" x14ac:dyDescent="0.2">
      <c r="A1165" s="158"/>
    </row>
    <row r="1166" spans="1:1" ht="16.5" customHeight="1" x14ac:dyDescent="0.2">
      <c r="A1166" s="158"/>
    </row>
    <row r="1167" spans="1:1" ht="16.5" customHeight="1" x14ac:dyDescent="0.5">
      <c r="A1167" s="172"/>
    </row>
    <row r="1168" spans="1:1" ht="16.5" customHeight="1" x14ac:dyDescent="0.2">
      <c r="A1168" s="165"/>
    </row>
    <row r="1169" spans="1:1" ht="16.5" customHeight="1" x14ac:dyDescent="0.2">
      <c r="A1169" s="165"/>
    </row>
    <row r="1170" spans="1:1" ht="16.5" customHeight="1" x14ac:dyDescent="0.2">
      <c r="A1170" s="158"/>
    </row>
    <row r="1171" spans="1:1" ht="16.5" customHeight="1" x14ac:dyDescent="0.2">
      <c r="A1171" s="158"/>
    </row>
    <row r="1172" spans="1:1" ht="16.5" customHeight="1" x14ac:dyDescent="0.2">
      <c r="A1172" s="158"/>
    </row>
    <row r="1173" spans="1:1" ht="16.5" customHeight="1" x14ac:dyDescent="0.2">
      <c r="A1173" s="158"/>
    </row>
    <row r="1174" spans="1:1" ht="16.5" customHeight="1" x14ac:dyDescent="0.2">
      <c r="A1174" s="158"/>
    </row>
    <row r="1175" spans="1:1" ht="16.5" customHeight="1" x14ac:dyDescent="0.2">
      <c r="A1175" s="165"/>
    </row>
    <row r="1176" spans="1:1" ht="16.5" customHeight="1" x14ac:dyDescent="0.2">
      <c r="A1176" s="165"/>
    </row>
    <row r="1177" spans="1:1" ht="16.5" customHeight="1" x14ac:dyDescent="0.2">
      <c r="A1177" s="158"/>
    </row>
    <row r="1178" spans="1:1" ht="16.5" customHeight="1" x14ac:dyDescent="0.2">
      <c r="A1178" s="165"/>
    </row>
    <row r="1179" spans="1:1" ht="16.5" customHeight="1" x14ac:dyDescent="0.2">
      <c r="A1179" s="165"/>
    </row>
    <row r="1180" spans="1:1" ht="16.5" customHeight="1" x14ac:dyDescent="0.2">
      <c r="A1180" s="158"/>
    </row>
    <row r="1181" spans="1:1" ht="16.5" customHeight="1" x14ac:dyDescent="0.2">
      <c r="A1181" s="165"/>
    </row>
    <row r="1182" spans="1:1" ht="16.5" customHeight="1" x14ac:dyDescent="0.2">
      <c r="A1182" s="165"/>
    </row>
    <row r="1183" spans="1:1" ht="16.5" customHeight="1" x14ac:dyDescent="0.2">
      <c r="A1183" s="158"/>
    </row>
    <row r="1184" spans="1:1" ht="16.5" customHeight="1" x14ac:dyDescent="0.2">
      <c r="A1184" s="158"/>
    </row>
    <row r="1185" spans="1:1" ht="16.5" customHeight="1" x14ac:dyDescent="0.2">
      <c r="A1185" s="165"/>
    </row>
    <row r="1186" spans="1:1" ht="16.5" customHeight="1" x14ac:dyDescent="0.2">
      <c r="A1186" s="165"/>
    </row>
    <row r="1187" spans="1:1" ht="16.5" customHeight="1" x14ac:dyDescent="0.2">
      <c r="A1187" s="158"/>
    </row>
    <row r="1188" spans="1:1" ht="16.5" customHeight="1" x14ac:dyDescent="0.2">
      <c r="A1188" s="165"/>
    </row>
    <row r="1189" spans="1:1" ht="16.5" customHeight="1" x14ac:dyDescent="0.2">
      <c r="A1189" s="158"/>
    </row>
    <row r="1190" spans="1:1" ht="16.5" customHeight="1" x14ac:dyDescent="0.2">
      <c r="A1190" s="165"/>
    </row>
    <row r="1191" spans="1:1" ht="16.5" customHeight="1" x14ac:dyDescent="0.2">
      <c r="A1191" s="165"/>
    </row>
    <row r="1192" spans="1:1" ht="16.5" customHeight="1" x14ac:dyDescent="0.2">
      <c r="A1192" s="158"/>
    </row>
    <row r="1193" spans="1:1" ht="16.5" customHeight="1" x14ac:dyDescent="0.2">
      <c r="A1193" s="158"/>
    </row>
    <row r="1194" spans="1:1" ht="16.5" customHeight="1" x14ac:dyDescent="0.2">
      <c r="A1194" s="165"/>
    </row>
    <row r="1195" spans="1:1" ht="16.5" customHeight="1" x14ac:dyDescent="0.2">
      <c r="A1195" s="158"/>
    </row>
    <row r="1196" spans="1:1" ht="16.5" customHeight="1" x14ac:dyDescent="0.2">
      <c r="A1196" s="158"/>
    </row>
    <row r="1197" spans="1:1" ht="16.5" customHeight="1" x14ac:dyDescent="0.2">
      <c r="A1197" s="158"/>
    </row>
    <row r="1198" spans="1:1" ht="16.5" customHeight="1" x14ac:dyDescent="0.2">
      <c r="A1198" s="158"/>
    </row>
    <row r="1199" spans="1:1" ht="16.5" customHeight="1" x14ac:dyDescent="0.2">
      <c r="A1199" s="158"/>
    </row>
    <row r="1200" spans="1:1" ht="16.5" customHeight="1" x14ac:dyDescent="0.2">
      <c r="A1200" s="158"/>
    </row>
    <row r="1201" spans="1:1" ht="16.5" customHeight="1" x14ac:dyDescent="0.2">
      <c r="A1201" s="158"/>
    </row>
    <row r="1202" spans="1:1" ht="16.5" customHeight="1" x14ac:dyDescent="0.2">
      <c r="A1202" s="165"/>
    </row>
    <row r="1203" spans="1:1" ht="16.5" customHeight="1" x14ac:dyDescent="0.2">
      <c r="A1203" s="158"/>
    </row>
    <row r="1204" spans="1:1" ht="16.5" customHeight="1" x14ac:dyDescent="0.2">
      <c r="A1204" s="158"/>
    </row>
    <row r="1205" spans="1:1" ht="16.5" customHeight="1" x14ac:dyDescent="0.2">
      <c r="A1205" s="158"/>
    </row>
    <row r="1206" spans="1:1" ht="16.5" customHeight="1" x14ac:dyDescent="0.2">
      <c r="A1206" s="158"/>
    </row>
    <row r="1207" spans="1:1" ht="16.5" customHeight="1" x14ac:dyDescent="0.2">
      <c r="A1207" s="165"/>
    </row>
    <row r="1208" spans="1:1" ht="16.5" customHeight="1" x14ac:dyDescent="0.2">
      <c r="A1208" s="158"/>
    </row>
    <row r="1209" spans="1:1" ht="16.5" customHeight="1" x14ac:dyDescent="0.5">
      <c r="A1209" s="164"/>
    </row>
    <row r="1210" spans="1:1" ht="16.5" customHeight="1" x14ac:dyDescent="0.2">
      <c r="A1210" s="158"/>
    </row>
    <row r="1211" spans="1:1" ht="16.5" customHeight="1" x14ac:dyDescent="0.2">
      <c r="A1211" s="165"/>
    </row>
    <row r="1212" spans="1:1" ht="16.5" customHeight="1" x14ac:dyDescent="0.2">
      <c r="A1212" s="158"/>
    </row>
    <row r="1213" spans="1:1" ht="16.5" customHeight="1" x14ac:dyDescent="0.2">
      <c r="A1213" s="165"/>
    </row>
    <row r="1214" spans="1:1" ht="16.5" customHeight="1" x14ac:dyDescent="0.2">
      <c r="A1214" s="158"/>
    </row>
    <row r="1215" spans="1:1" ht="16.5" customHeight="1" x14ac:dyDescent="0.5">
      <c r="A1215" s="164"/>
    </row>
    <row r="1216" spans="1:1" ht="16.5" customHeight="1" x14ac:dyDescent="0.2">
      <c r="A1216" s="165"/>
    </row>
    <row r="1217" spans="1:1" ht="16.5" customHeight="1" x14ac:dyDescent="0.2">
      <c r="A1217" s="165"/>
    </row>
    <row r="1218" spans="1:1" ht="16.5" customHeight="1" x14ac:dyDescent="0.2">
      <c r="A1218" s="158"/>
    </row>
    <row r="1219" spans="1:1" ht="16.5" customHeight="1" x14ac:dyDescent="0.2">
      <c r="A1219" s="165"/>
    </row>
    <row r="1220" spans="1:1" ht="16.5" customHeight="1" x14ac:dyDescent="0.2">
      <c r="A1220" s="165"/>
    </row>
    <row r="1221" spans="1:1" ht="16.5" customHeight="1" x14ac:dyDescent="0.5">
      <c r="A1221" s="164"/>
    </row>
    <row r="1222" spans="1:1" ht="16.5" customHeight="1" x14ac:dyDescent="0.2">
      <c r="A1222" s="158"/>
    </row>
    <row r="1223" spans="1:1" ht="16.5" customHeight="1" x14ac:dyDescent="0.2">
      <c r="A1223" s="165"/>
    </row>
    <row r="1224" spans="1:1" ht="16.5" customHeight="1" x14ac:dyDescent="0.2">
      <c r="A1224" s="158"/>
    </row>
    <row r="1225" spans="1:1" ht="16.5" customHeight="1" x14ac:dyDescent="0.2">
      <c r="A1225" s="158"/>
    </row>
    <row r="1226" spans="1:1" ht="16.5" customHeight="1" x14ac:dyDescent="0.2">
      <c r="A1226" s="165"/>
    </row>
    <row r="1227" spans="1:1" ht="16.5" customHeight="1" x14ac:dyDescent="0.2">
      <c r="A1227" s="158"/>
    </row>
    <row r="1228" spans="1:1" ht="16.5" customHeight="1" x14ac:dyDescent="0.2">
      <c r="A1228" s="158"/>
    </row>
    <row r="1229" spans="1:1" ht="16.5" customHeight="1" x14ac:dyDescent="0.2">
      <c r="A1229" s="158"/>
    </row>
    <row r="1230" spans="1:1" ht="16.5" customHeight="1" x14ac:dyDescent="0.2">
      <c r="A1230" s="165"/>
    </row>
    <row r="1231" spans="1:1" ht="16.5" customHeight="1" x14ac:dyDescent="0.2">
      <c r="A1231" s="158"/>
    </row>
    <row r="1232" spans="1:1" ht="16.5" customHeight="1" x14ac:dyDescent="0.2">
      <c r="A1232" s="165"/>
    </row>
    <row r="1233" spans="1:1" ht="16.5" customHeight="1" x14ac:dyDescent="0.2">
      <c r="A1233" s="158"/>
    </row>
    <row r="1234" spans="1:1" ht="16.5" customHeight="1" x14ac:dyDescent="0.2">
      <c r="A1234" s="158"/>
    </row>
    <row r="1235" spans="1:1" ht="16.5" customHeight="1" x14ac:dyDescent="0.2">
      <c r="A1235" s="158"/>
    </row>
    <row r="1236" spans="1:1" ht="16.5" customHeight="1" x14ac:dyDescent="0.2">
      <c r="A1236" s="158"/>
    </row>
    <row r="1237" spans="1:1" ht="16.5" customHeight="1" x14ac:dyDescent="0.2">
      <c r="A1237" s="165"/>
    </row>
    <row r="1238" spans="1:1" ht="16.5" customHeight="1" x14ac:dyDescent="0.2">
      <c r="A1238" s="165"/>
    </row>
    <row r="1239" spans="1:1" ht="16.5" customHeight="1" x14ac:dyDescent="0.2">
      <c r="A1239" s="165"/>
    </row>
    <row r="1240" spans="1:1" ht="16.5" customHeight="1" x14ac:dyDescent="0.2">
      <c r="A1240" s="158"/>
    </row>
    <row r="1241" spans="1:1" ht="16.5" customHeight="1" x14ac:dyDescent="0.2">
      <c r="A1241" s="165"/>
    </row>
    <row r="1242" spans="1:1" ht="16.5" customHeight="1" x14ac:dyDescent="0.2">
      <c r="A1242" s="165"/>
    </row>
    <row r="1243" spans="1:1" ht="16.5" customHeight="1" x14ac:dyDescent="0.2">
      <c r="A1243" s="165"/>
    </row>
    <row r="1244" spans="1:1" ht="16.5" customHeight="1" x14ac:dyDescent="0.2">
      <c r="A1244" s="158"/>
    </row>
    <row r="1245" spans="1:1" ht="16.5" customHeight="1" x14ac:dyDescent="0.2">
      <c r="A1245" s="158"/>
    </row>
    <row r="1246" spans="1:1" ht="16.5" customHeight="1" x14ac:dyDescent="0.2">
      <c r="A1246" s="165"/>
    </row>
    <row r="1247" spans="1:1" ht="16.5" customHeight="1" x14ac:dyDescent="0.2">
      <c r="A1247" s="158"/>
    </row>
    <row r="1248" spans="1:1" ht="16.5" customHeight="1" x14ac:dyDescent="0.2">
      <c r="A1248" s="158"/>
    </row>
    <row r="1249" spans="1:1" ht="16.5" customHeight="1" x14ac:dyDescent="0.2">
      <c r="A1249" s="165"/>
    </row>
    <row r="1250" spans="1:1" ht="16.5" customHeight="1" x14ac:dyDescent="0.2">
      <c r="A1250" s="165"/>
    </row>
    <row r="1251" spans="1:1" ht="16.5" customHeight="1" x14ac:dyDescent="0.2">
      <c r="A1251" s="158"/>
    </row>
    <row r="1252" spans="1:1" ht="16.5" customHeight="1" x14ac:dyDescent="0.55000000000000004">
      <c r="A1252" s="171"/>
    </row>
    <row r="1253" spans="1:1" ht="16.5" customHeight="1" x14ac:dyDescent="0.2">
      <c r="A1253" s="165"/>
    </row>
    <row r="1254" spans="1:1" ht="16.5" customHeight="1" x14ac:dyDescent="0.2">
      <c r="A1254" s="165"/>
    </row>
    <row r="1255" spans="1:1" ht="16.5" customHeight="1" x14ac:dyDescent="0.2">
      <c r="A1255" s="165"/>
    </row>
    <row r="1256" spans="1:1" ht="16.5" customHeight="1" x14ac:dyDescent="0.2">
      <c r="A1256" s="165"/>
    </row>
    <row r="1257" spans="1:1" ht="16.5" customHeight="1" x14ac:dyDescent="0.2">
      <c r="A1257" s="165"/>
    </row>
    <row r="1258" spans="1:1" ht="16.5" customHeight="1" x14ac:dyDescent="0.2">
      <c r="A1258" s="158"/>
    </row>
    <row r="1259" spans="1:1" ht="16.5" customHeight="1" x14ac:dyDescent="0.2">
      <c r="A1259" s="165"/>
    </row>
    <row r="1260" spans="1:1" ht="16.5" customHeight="1" x14ac:dyDescent="0.2">
      <c r="A1260" s="165"/>
    </row>
    <row r="1261" spans="1:1" ht="16.5" customHeight="1" x14ac:dyDescent="0.2">
      <c r="A1261" s="165"/>
    </row>
    <row r="1262" spans="1:1" ht="16.5" customHeight="1" x14ac:dyDescent="0.2">
      <c r="A1262" s="158"/>
    </row>
    <row r="1263" spans="1:1" ht="16.5" customHeight="1" x14ac:dyDescent="0.2">
      <c r="A1263" s="165"/>
    </row>
    <row r="1264" spans="1:1" ht="16.5" customHeight="1" x14ac:dyDescent="0.2">
      <c r="A1264" s="165"/>
    </row>
    <row r="1265" spans="1:1" ht="16.5" customHeight="1" x14ac:dyDescent="0.2">
      <c r="A1265" s="158"/>
    </row>
    <row r="1266" spans="1:1" ht="16.5" customHeight="1" x14ac:dyDescent="0.5">
      <c r="A1266" s="164"/>
    </row>
    <row r="1267" spans="1:1" ht="16.5" customHeight="1" x14ac:dyDescent="0.5">
      <c r="A1267" s="172"/>
    </row>
    <row r="1268" spans="1:1" ht="16.5" customHeight="1" x14ac:dyDescent="0.2">
      <c r="A1268" s="165"/>
    </row>
    <row r="1269" spans="1:1" ht="16.5" customHeight="1" x14ac:dyDescent="0.5">
      <c r="A1269" s="172"/>
    </row>
    <row r="1270" spans="1:1" ht="16.5" customHeight="1" x14ac:dyDescent="0.5">
      <c r="A1270" s="172"/>
    </row>
    <row r="1271" spans="1:1" ht="16.5" customHeight="1" x14ac:dyDescent="0.2">
      <c r="A1271" s="158"/>
    </row>
    <row r="1272" spans="1:1" ht="16.5" customHeight="1" x14ac:dyDescent="0.2">
      <c r="A1272" s="165"/>
    </row>
    <row r="1273" spans="1:1" ht="16.5" customHeight="1" x14ac:dyDescent="0.2">
      <c r="A1273" s="165"/>
    </row>
    <row r="1274" spans="1:1" ht="16.5" customHeight="1" x14ac:dyDescent="0.2">
      <c r="A1274" s="165"/>
    </row>
    <row r="1275" spans="1:1" ht="16.5" customHeight="1" x14ac:dyDescent="0.2">
      <c r="A1275" s="165"/>
    </row>
    <row r="1276" spans="1:1" ht="16.5" customHeight="1" x14ac:dyDescent="0.2">
      <c r="A1276" s="165"/>
    </row>
    <row r="1277" spans="1:1" ht="16.5" customHeight="1" x14ac:dyDescent="0.2">
      <c r="A1277" s="165"/>
    </row>
    <row r="1278" spans="1:1" ht="16.5" customHeight="1" x14ac:dyDescent="0.5">
      <c r="A1278" s="164"/>
    </row>
    <row r="1279" spans="1:1" ht="16.5" customHeight="1" x14ac:dyDescent="0.2">
      <c r="A1279" s="158"/>
    </row>
    <row r="1280" spans="1:1" ht="16.5" customHeight="1" x14ac:dyDescent="0.2">
      <c r="A1280" s="165"/>
    </row>
    <row r="1281" spans="1:1" ht="16.5" customHeight="1" x14ac:dyDescent="0.2">
      <c r="A1281" s="165"/>
    </row>
    <row r="1282" spans="1:1" ht="16.5" customHeight="1" x14ac:dyDescent="0.2">
      <c r="A1282" s="165"/>
    </row>
    <row r="1283" spans="1:1" ht="16.5" customHeight="1" x14ac:dyDescent="0.2">
      <c r="A1283" s="165"/>
    </row>
    <row r="1284" spans="1:1" ht="16.5" customHeight="1" x14ac:dyDescent="0.2">
      <c r="A1284" s="165"/>
    </row>
    <row r="1285" spans="1:1" ht="16.5" customHeight="1" x14ac:dyDescent="0.2">
      <c r="A1285" s="158"/>
    </row>
    <row r="1286" spans="1:1" ht="16.5" customHeight="1" x14ac:dyDescent="0.2">
      <c r="A1286" s="158"/>
    </row>
    <row r="1287" spans="1:1" ht="16.5" customHeight="1" x14ac:dyDescent="0.2">
      <c r="A1287" s="158"/>
    </row>
    <row r="1288" spans="1:1" ht="16.5" customHeight="1" x14ac:dyDescent="0.2">
      <c r="A1288" s="158"/>
    </row>
    <row r="1289" spans="1:1" ht="16.5" customHeight="1" x14ac:dyDescent="0.2">
      <c r="A1289" s="168"/>
    </row>
    <row r="1290" spans="1:1" ht="16.5" customHeight="1" x14ac:dyDescent="0.2">
      <c r="A1290" s="158"/>
    </row>
    <row r="1291" spans="1:1" ht="16.5" customHeight="1" x14ac:dyDescent="0.2">
      <c r="A1291" s="158"/>
    </row>
    <row r="1292" spans="1:1" ht="16.5" customHeight="1" x14ac:dyDescent="0.2">
      <c r="A1292" s="158"/>
    </row>
    <row r="1293" spans="1:1" ht="16.5" customHeight="1" x14ac:dyDescent="0.2">
      <c r="A1293" s="165"/>
    </row>
    <row r="1294" spans="1:1" ht="16.5" customHeight="1" x14ac:dyDescent="0.2">
      <c r="A1294" s="165"/>
    </row>
    <row r="1295" spans="1:1" ht="16.5" customHeight="1" x14ac:dyDescent="0.2">
      <c r="A1295" s="158"/>
    </row>
    <row r="1296" spans="1:1" ht="16.5" customHeight="1" x14ac:dyDescent="0.2">
      <c r="A1296" s="165"/>
    </row>
    <row r="1297" spans="1:1" ht="16.5" customHeight="1" x14ac:dyDescent="0.2">
      <c r="A1297" s="158"/>
    </row>
    <row r="1298" spans="1:1" ht="16.5" customHeight="1" x14ac:dyDescent="0.2">
      <c r="A1298" s="158"/>
    </row>
    <row r="1299" spans="1:1" ht="16.5" customHeight="1" x14ac:dyDescent="0.55000000000000004">
      <c r="A1299" s="182"/>
    </row>
    <row r="1300" spans="1:1" ht="16.5" customHeight="1" x14ac:dyDescent="0.55000000000000004">
      <c r="A1300" s="182"/>
    </row>
    <row r="1301" spans="1:1" ht="16.5" customHeight="1" x14ac:dyDescent="0.2">
      <c r="A1301" s="158"/>
    </row>
    <row r="1302" spans="1:1" ht="16.5" customHeight="1" x14ac:dyDescent="0.2">
      <c r="A1302" s="158"/>
    </row>
    <row r="1303" spans="1:1" ht="16.5" customHeight="1" x14ac:dyDescent="0.55000000000000004">
      <c r="A1303" s="182"/>
    </row>
    <row r="1304" spans="1:1" ht="16.5" customHeight="1" x14ac:dyDescent="0.55000000000000004">
      <c r="A1304" s="182"/>
    </row>
    <row r="1305" spans="1:1" ht="16.5" customHeight="1" x14ac:dyDescent="0.2">
      <c r="A1305" s="158"/>
    </row>
    <row r="1306" spans="1:1" ht="16.5" customHeight="1" x14ac:dyDescent="0.2">
      <c r="A1306" s="158"/>
    </row>
    <row r="1307" spans="1:1" ht="16.5" customHeight="1" x14ac:dyDescent="0.2">
      <c r="A1307" s="165"/>
    </row>
    <row r="1308" spans="1:1" ht="16.5" customHeight="1" x14ac:dyDescent="0.2">
      <c r="A1308" s="165"/>
    </row>
    <row r="1309" spans="1:1" ht="16.5" customHeight="1" x14ac:dyDescent="0.2">
      <c r="A1309" s="165"/>
    </row>
    <row r="1310" spans="1:1" ht="16.5" customHeight="1" x14ac:dyDescent="0.2">
      <c r="A1310" s="165"/>
    </row>
    <row r="1311" spans="1:1" ht="16.5" customHeight="1" x14ac:dyDescent="0.2">
      <c r="A1311" s="165"/>
    </row>
    <row r="1312" spans="1:1" ht="16.5" customHeight="1" x14ac:dyDescent="0.2">
      <c r="A1312" s="158"/>
    </row>
    <row r="1313" spans="1:1" ht="16.5" customHeight="1" x14ac:dyDescent="0.2">
      <c r="A1313" s="158"/>
    </row>
    <row r="1314" spans="1:1" ht="16.5" customHeight="1" x14ac:dyDescent="0.2">
      <c r="A1314" s="165"/>
    </row>
    <row r="1315" spans="1:1" ht="16.5" customHeight="1" x14ac:dyDescent="0.2">
      <c r="A1315" s="165"/>
    </row>
    <row r="1316" spans="1:1" ht="16.5" customHeight="1" x14ac:dyDescent="0.2">
      <c r="A1316" s="165"/>
    </row>
    <row r="1317" spans="1:1" ht="16.5" customHeight="1" x14ac:dyDescent="0.2">
      <c r="A1317" s="165"/>
    </row>
    <row r="1318" spans="1:1" ht="16.5" customHeight="1" x14ac:dyDescent="0.2">
      <c r="A1318" s="168"/>
    </row>
    <row r="1319" spans="1:1" ht="16.5" customHeight="1" x14ac:dyDescent="0.2">
      <c r="A1319" s="158"/>
    </row>
    <row r="1320" spans="1:1" ht="16.5" customHeight="1" x14ac:dyDescent="0.2">
      <c r="A1320" s="158"/>
    </row>
    <row r="1321" spans="1:1" ht="16.5" customHeight="1" x14ac:dyDescent="0.2">
      <c r="A1321" s="158"/>
    </row>
    <row r="1322" spans="1:1" ht="16.5" customHeight="1" x14ac:dyDescent="0.2">
      <c r="A1322" s="158"/>
    </row>
    <row r="1323" spans="1:1" ht="16.5" customHeight="1" x14ac:dyDescent="0.2">
      <c r="A1323" s="165"/>
    </row>
    <row r="1324" spans="1:1" ht="16.5" customHeight="1" x14ac:dyDescent="0.2">
      <c r="A1324" s="165"/>
    </row>
    <row r="1325" spans="1:1" ht="16.5" customHeight="1" x14ac:dyDescent="0.2">
      <c r="A1325" s="158"/>
    </row>
    <row r="1326" spans="1:1" ht="16.5" customHeight="1" x14ac:dyDescent="0.2">
      <c r="A1326" s="165"/>
    </row>
    <row r="1327" spans="1:1" ht="16.5" customHeight="1" x14ac:dyDescent="0.2">
      <c r="A1327" s="158"/>
    </row>
    <row r="1328" spans="1:1" ht="16.5" customHeight="1" x14ac:dyDescent="0.2">
      <c r="A1328" s="165"/>
    </row>
    <row r="1329" spans="1:1" ht="16.5" customHeight="1" x14ac:dyDescent="0.2">
      <c r="A1329" s="158"/>
    </row>
    <row r="1330" spans="1:1" ht="16.5" customHeight="1" x14ac:dyDescent="0.2">
      <c r="A1330" s="165"/>
    </row>
    <row r="1331" spans="1:1" ht="16.5" customHeight="1" x14ac:dyDescent="0.5">
      <c r="A1331" s="164"/>
    </row>
    <row r="1332" spans="1:1" ht="16.5" customHeight="1" x14ac:dyDescent="0.2">
      <c r="A1332" s="158"/>
    </row>
    <row r="1333" spans="1:1" ht="16.5" customHeight="1" x14ac:dyDescent="0.2">
      <c r="A1333" s="165"/>
    </row>
    <row r="1334" spans="1:1" ht="16.5" customHeight="1" x14ac:dyDescent="0.2">
      <c r="A1334" s="165"/>
    </row>
    <row r="1335" spans="1:1" ht="16.5" customHeight="1" x14ac:dyDescent="0.2">
      <c r="A1335" s="158"/>
    </row>
    <row r="1336" spans="1:1" ht="16.5" customHeight="1" x14ac:dyDescent="0.2">
      <c r="A1336" s="165"/>
    </row>
    <row r="1337" spans="1:1" ht="16.5" customHeight="1" x14ac:dyDescent="0.2">
      <c r="A1337" s="165"/>
    </row>
    <row r="1338" spans="1:1" ht="16.5" customHeight="1" x14ac:dyDescent="0.2">
      <c r="A1338" s="158"/>
    </row>
    <row r="1339" spans="1:1" ht="16.5" customHeight="1" x14ac:dyDescent="0.2">
      <c r="A1339" s="165"/>
    </row>
    <row r="1340" spans="1:1" ht="16.5" customHeight="1" x14ac:dyDescent="0.2">
      <c r="A1340" s="158"/>
    </row>
    <row r="1341" spans="1:1" ht="16.5" customHeight="1" x14ac:dyDescent="0.2">
      <c r="A1341" s="165"/>
    </row>
    <row r="1342" spans="1:1" ht="16.5" customHeight="1" x14ac:dyDescent="0.2">
      <c r="A1342" s="158"/>
    </row>
    <row r="1343" spans="1:1" ht="16.5" customHeight="1" x14ac:dyDescent="0.2">
      <c r="A1343" s="165"/>
    </row>
    <row r="1344" spans="1:1" ht="16.5" customHeight="1" x14ac:dyDescent="0.2">
      <c r="A1344" s="165"/>
    </row>
    <row r="1345" spans="1:1" ht="16.5" customHeight="1" x14ac:dyDescent="0.2">
      <c r="A1345" s="165"/>
    </row>
    <row r="1346" spans="1:1" ht="16.5" customHeight="1" x14ac:dyDescent="0.2">
      <c r="A1346" s="158"/>
    </row>
    <row r="1347" spans="1:1" ht="16.5" customHeight="1" x14ac:dyDescent="0.2">
      <c r="A1347" s="158"/>
    </row>
    <row r="1348" spans="1:1" ht="16.5" customHeight="1" x14ac:dyDescent="0.2">
      <c r="A1348" s="165"/>
    </row>
    <row r="1349" spans="1:1" ht="16.5" customHeight="1" x14ac:dyDescent="0.2">
      <c r="A1349" s="165"/>
    </row>
    <row r="1350" spans="1:1" ht="16.5" customHeight="1" x14ac:dyDescent="0.2">
      <c r="A1350" s="158"/>
    </row>
    <row r="1351" spans="1:1" ht="16.5" customHeight="1" x14ac:dyDescent="0.2">
      <c r="A1351" s="158"/>
    </row>
    <row r="1352" spans="1:1" ht="16.5" customHeight="1" x14ac:dyDescent="0.2">
      <c r="A1352" s="158"/>
    </row>
    <row r="1353" spans="1:1" ht="16.5" customHeight="1" x14ac:dyDescent="0.2">
      <c r="A1353" s="165"/>
    </row>
    <row r="1354" spans="1:1" ht="16.5" customHeight="1" x14ac:dyDescent="0.2">
      <c r="A1354" s="165"/>
    </row>
    <row r="1355" spans="1:1" ht="16.5" customHeight="1" x14ac:dyDescent="0.5">
      <c r="A1355" s="164"/>
    </row>
    <row r="1356" spans="1:1" ht="16.5" customHeight="1" x14ac:dyDescent="0.2">
      <c r="A1356" s="158"/>
    </row>
    <row r="1357" spans="1:1" ht="16.5" customHeight="1" x14ac:dyDescent="0.2">
      <c r="A1357" s="165"/>
    </row>
    <row r="1358" spans="1:1" ht="16.5" customHeight="1" x14ac:dyDescent="0.2">
      <c r="A1358" s="165"/>
    </row>
    <row r="1359" spans="1:1" ht="16.5" customHeight="1" x14ac:dyDescent="0.2">
      <c r="A1359" s="168"/>
    </row>
    <row r="1360" spans="1:1" ht="16.5" customHeight="1" x14ac:dyDescent="0.2">
      <c r="A1360" s="158"/>
    </row>
    <row r="1361" spans="1:1" ht="16.5" customHeight="1" x14ac:dyDescent="0.2">
      <c r="A1361" s="158"/>
    </row>
    <row r="1362" spans="1:1" ht="16.5" customHeight="1" x14ac:dyDescent="0.2">
      <c r="A1362" s="158"/>
    </row>
    <row r="1363" spans="1:1" ht="16.5" customHeight="1" x14ac:dyDescent="0.5">
      <c r="A1363" s="164"/>
    </row>
    <row r="1364" spans="1:1" ht="16.5" customHeight="1" x14ac:dyDescent="0.5">
      <c r="A1364" s="164"/>
    </row>
    <row r="1365" spans="1:1" ht="16.5" customHeight="1" x14ac:dyDescent="0.2">
      <c r="A1365" s="165"/>
    </row>
    <row r="1366" spans="1:1" ht="16.5" customHeight="1" x14ac:dyDescent="0.2">
      <c r="A1366" s="158"/>
    </row>
    <row r="1367" spans="1:1" ht="16.5" customHeight="1" x14ac:dyDescent="0.5">
      <c r="A1367" s="164"/>
    </row>
    <row r="1368" spans="1:1" ht="16.5" customHeight="1" x14ac:dyDescent="0.2">
      <c r="A1368" s="165"/>
    </row>
    <row r="1369" spans="1:1" ht="16.5" customHeight="1" x14ac:dyDescent="0.2">
      <c r="A1369" s="165"/>
    </row>
    <row r="1370" spans="1:1" ht="16.5" customHeight="1" x14ac:dyDescent="0.2">
      <c r="A1370" s="158"/>
    </row>
    <row r="1371" spans="1:1" ht="16.5" customHeight="1" x14ac:dyDescent="0.2">
      <c r="A1371" s="158"/>
    </row>
    <row r="1372" spans="1:1" ht="16.5" customHeight="1" x14ac:dyDescent="0.5">
      <c r="A1372" s="172"/>
    </row>
    <row r="1373" spans="1:1" ht="16.5" customHeight="1" x14ac:dyDescent="0.2">
      <c r="A1373" s="158"/>
    </row>
    <row r="1374" spans="1:1" ht="16.5" customHeight="1" x14ac:dyDescent="0.5">
      <c r="A1374" s="172"/>
    </row>
    <row r="1375" spans="1:1" ht="16.5" customHeight="1" x14ac:dyDescent="0.2">
      <c r="A1375" s="158"/>
    </row>
    <row r="1376" spans="1:1" ht="16.5" customHeight="1" x14ac:dyDescent="0.2">
      <c r="A1376" s="158"/>
    </row>
    <row r="1377" spans="1:1" ht="16.5" customHeight="1" x14ac:dyDescent="0.2">
      <c r="A1377" s="165"/>
    </row>
    <row r="1378" spans="1:1" ht="16.5" customHeight="1" x14ac:dyDescent="0.2">
      <c r="A1378" s="165"/>
    </row>
    <row r="1379" spans="1:1" ht="16.5" customHeight="1" x14ac:dyDescent="0.5">
      <c r="A1379" s="164"/>
    </row>
    <row r="1380" spans="1:1" ht="16.5" customHeight="1" x14ac:dyDescent="0.2">
      <c r="A1380" s="158"/>
    </row>
    <row r="1381" spans="1:1" ht="16.5" customHeight="1" x14ac:dyDescent="0.2">
      <c r="A1381" s="165"/>
    </row>
    <row r="1382" spans="1:1" ht="16.5" customHeight="1" x14ac:dyDescent="0.5">
      <c r="A1382" s="164"/>
    </row>
    <row r="1383" spans="1:1" ht="16.5" customHeight="1" x14ac:dyDescent="0.2">
      <c r="A1383" s="158"/>
    </row>
    <row r="1384" spans="1:1" ht="16.5" customHeight="1" x14ac:dyDescent="0.2">
      <c r="A1384" s="165"/>
    </row>
    <row r="1385" spans="1:1" ht="16.5" customHeight="1" x14ac:dyDescent="0.2">
      <c r="A1385" s="165"/>
    </row>
    <row r="1386" spans="1:1" ht="16.5" customHeight="1" x14ac:dyDescent="0.2">
      <c r="A1386" s="165"/>
    </row>
    <row r="1387" spans="1:1" ht="16.5" customHeight="1" x14ac:dyDescent="0.2">
      <c r="A1387" s="158"/>
    </row>
    <row r="1388" spans="1:1" ht="16.5" customHeight="1" x14ac:dyDescent="0.2">
      <c r="A1388" s="165"/>
    </row>
    <row r="1389" spans="1:1" ht="16.5" customHeight="1" x14ac:dyDescent="0.2">
      <c r="A1389" s="165"/>
    </row>
    <row r="1390" spans="1:1" ht="16.5" customHeight="1" x14ac:dyDescent="0.2">
      <c r="A1390" s="165"/>
    </row>
    <row r="1391" spans="1:1" ht="16.5" customHeight="1" x14ac:dyDescent="0.2">
      <c r="A1391" s="158"/>
    </row>
    <row r="1392" spans="1:1" ht="16.5" customHeight="1" x14ac:dyDescent="0.2">
      <c r="A1392" s="165"/>
    </row>
    <row r="1393" spans="1:1" ht="16.5" customHeight="1" x14ac:dyDescent="0.2">
      <c r="A1393" s="165"/>
    </row>
    <row r="1394" spans="1:1" ht="16.5" customHeight="1" x14ac:dyDescent="0.2">
      <c r="A1394" s="165"/>
    </row>
    <row r="1395" spans="1:1" ht="16.5" customHeight="1" x14ac:dyDescent="0.2">
      <c r="A1395" s="158"/>
    </row>
    <row r="1396" spans="1:1" ht="16.5" customHeight="1" x14ac:dyDescent="0.2">
      <c r="A1396" s="165"/>
    </row>
    <row r="1397" spans="1:1" ht="16.5" customHeight="1" x14ac:dyDescent="0.2">
      <c r="A1397" s="165"/>
    </row>
    <row r="1398" spans="1:1" ht="16.5" customHeight="1" x14ac:dyDescent="0.2">
      <c r="A1398" s="165"/>
    </row>
    <row r="1399" spans="1:1" ht="16.5" customHeight="1" x14ac:dyDescent="0.2">
      <c r="A1399" s="158"/>
    </row>
    <row r="1400" spans="1:1" ht="16.5" customHeight="1" x14ac:dyDescent="0.2">
      <c r="A1400" s="165"/>
    </row>
    <row r="1401" spans="1:1" ht="16.5" customHeight="1" x14ac:dyDescent="0.2">
      <c r="A1401" s="165"/>
    </row>
    <row r="1402" spans="1:1" ht="16.5" customHeight="1" x14ac:dyDescent="0.2">
      <c r="A1402" s="165"/>
    </row>
    <row r="1403" spans="1:1" ht="16.5" customHeight="1" x14ac:dyDescent="0.2">
      <c r="A1403" s="158"/>
    </row>
    <row r="1404" spans="1:1" ht="16.5" customHeight="1" x14ac:dyDescent="0.2">
      <c r="A1404" s="165"/>
    </row>
    <row r="1405" spans="1:1" ht="16.5" customHeight="1" x14ac:dyDescent="0.2">
      <c r="A1405" s="165"/>
    </row>
    <row r="1406" spans="1:1" ht="16.5" customHeight="1" x14ac:dyDescent="0.2">
      <c r="A1406" s="165"/>
    </row>
    <row r="1407" spans="1:1" ht="16.5" customHeight="1" x14ac:dyDescent="0.2">
      <c r="A1407" s="165"/>
    </row>
    <row r="1408" spans="1:1" ht="16.5" customHeight="1" x14ac:dyDescent="0.2">
      <c r="A1408" s="158"/>
    </row>
    <row r="1409" spans="1:1" ht="16.5" customHeight="1" x14ac:dyDescent="0.2">
      <c r="A1409" s="165"/>
    </row>
    <row r="1410" spans="1:1" ht="16.5" customHeight="1" x14ac:dyDescent="0.2">
      <c r="A1410" s="165"/>
    </row>
    <row r="1411" spans="1:1" ht="16.5" customHeight="1" x14ac:dyDescent="0.2">
      <c r="A1411" s="165"/>
    </row>
    <row r="1412" spans="1:1" ht="16.5" customHeight="1" x14ac:dyDescent="0.2">
      <c r="A1412" s="165"/>
    </row>
    <row r="1413" spans="1:1" ht="16.5" customHeight="1" x14ac:dyDescent="0.2">
      <c r="A1413" s="165"/>
    </row>
    <row r="1414" spans="1:1" ht="16.5" customHeight="1" x14ac:dyDescent="0.2">
      <c r="A1414" s="165"/>
    </row>
    <row r="1415" spans="1:1" ht="16.5" customHeight="1" x14ac:dyDescent="0.2">
      <c r="A1415" s="165"/>
    </row>
    <row r="1416" spans="1:1" ht="16.5" customHeight="1" x14ac:dyDescent="0.2">
      <c r="A1416" s="158"/>
    </row>
    <row r="1417" spans="1:1" ht="16.5" customHeight="1" x14ac:dyDescent="0.2">
      <c r="A1417" s="165"/>
    </row>
    <row r="1418" spans="1:1" ht="16.5" customHeight="1" x14ac:dyDescent="0.2">
      <c r="A1418" s="165"/>
    </row>
    <row r="1419" spans="1:1" ht="16.5" customHeight="1" x14ac:dyDescent="0.2">
      <c r="A1419" s="165"/>
    </row>
    <row r="1420" spans="1:1" ht="16.5" customHeight="1" x14ac:dyDescent="0.2">
      <c r="A1420" s="165"/>
    </row>
    <row r="1421" spans="1:1" ht="16.5" customHeight="1" x14ac:dyDescent="0.2">
      <c r="A1421" s="165"/>
    </row>
    <row r="1422" spans="1:1" ht="16.5" customHeight="1" x14ac:dyDescent="0.2">
      <c r="A1422" s="165"/>
    </row>
    <row r="1423" spans="1:1" ht="16.5" customHeight="1" x14ac:dyDescent="0.5">
      <c r="A1423" s="164"/>
    </row>
    <row r="1424" spans="1:1" ht="16.5" customHeight="1" x14ac:dyDescent="0.2">
      <c r="A1424" s="158"/>
    </row>
    <row r="1425" spans="1:1" ht="16.5" customHeight="1" x14ac:dyDescent="0.2">
      <c r="A1425" s="158"/>
    </row>
    <row r="1426" spans="1:1" ht="16.5" customHeight="1" x14ac:dyDescent="0.2">
      <c r="A1426" s="158"/>
    </row>
    <row r="1427" spans="1:1" ht="16.5" customHeight="1" x14ac:dyDescent="0.2">
      <c r="A1427" s="165"/>
    </row>
    <row r="1428" spans="1:1" ht="16.5" customHeight="1" x14ac:dyDescent="0.2">
      <c r="A1428" s="165"/>
    </row>
    <row r="1429" spans="1:1" ht="16.5" customHeight="1" x14ac:dyDescent="0.2">
      <c r="A1429" s="158"/>
    </row>
    <row r="1430" spans="1:1" ht="16.5" customHeight="1" x14ac:dyDescent="0.5">
      <c r="A1430" s="172"/>
    </row>
    <row r="1431" spans="1:1" ht="16.5" customHeight="1" x14ac:dyDescent="0.2">
      <c r="A1431" s="165"/>
    </row>
    <row r="1432" spans="1:1" ht="16.5" customHeight="1" x14ac:dyDescent="0.2">
      <c r="A1432" s="165"/>
    </row>
    <row r="1433" spans="1:1" ht="16.5" customHeight="1" x14ac:dyDescent="0.2">
      <c r="A1433" s="158"/>
    </row>
    <row r="1434" spans="1:1" ht="16.5" customHeight="1" x14ac:dyDescent="0.5">
      <c r="A1434" s="164"/>
    </row>
    <row r="1435" spans="1:1" ht="16.5" customHeight="1" x14ac:dyDescent="0.2">
      <c r="A1435" s="165"/>
    </row>
    <row r="1436" spans="1:1" ht="16.5" customHeight="1" x14ac:dyDescent="0.2">
      <c r="A1436" s="158"/>
    </row>
    <row r="1437" spans="1:1" ht="16.5" customHeight="1" x14ac:dyDescent="0.2">
      <c r="A1437" s="158"/>
    </row>
    <row r="1438" spans="1:1" ht="16.5" customHeight="1" x14ac:dyDescent="0.2">
      <c r="A1438" s="165"/>
    </row>
    <row r="1439" spans="1:1" ht="16.5" customHeight="1" x14ac:dyDescent="0.5">
      <c r="A1439" s="172"/>
    </row>
    <row r="1440" spans="1:1" ht="16.5" customHeight="1" x14ac:dyDescent="0.2">
      <c r="A1440" s="165"/>
    </row>
    <row r="1441" spans="1:1" ht="16.5" customHeight="1" x14ac:dyDescent="0.2">
      <c r="A1441" s="158"/>
    </row>
    <row r="1442" spans="1:1" ht="16.5" customHeight="1" x14ac:dyDescent="0.2">
      <c r="A1442" s="165"/>
    </row>
    <row r="1443" spans="1:1" ht="16.5" customHeight="1" x14ac:dyDescent="0.2">
      <c r="A1443" s="165"/>
    </row>
    <row r="1444" spans="1:1" ht="16.5" customHeight="1" x14ac:dyDescent="0.2">
      <c r="A1444" s="165"/>
    </row>
    <row r="1445" spans="1:1" ht="16.5" customHeight="1" x14ac:dyDescent="0.2">
      <c r="A1445" s="158"/>
    </row>
    <row r="1446" spans="1:1" ht="16.5" customHeight="1" x14ac:dyDescent="0.2">
      <c r="A1446" s="165"/>
    </row>
    <row r="1447" spans="1:1" ht="16.5" customHeight="1" x14ac:dyDescent="0.55000000000000004">
      <c r="A1447" s="182"/>
    </row>
    <row r="1448" spans="1:1" ht="16.5" customHeight="1" x14ac:dyDescent="0.5">
      <c r="A1448" s="164"/>
    </row>
    <row r="1449" spans="1:1" ht="16.5" customHeight="1" x14ac:dyDescent="0.2">
      <c r="A1449" s="183"/>
    </row>
    <row r="1450" spans="1:1" ht="16.5" customHeight="1" x14ac:dyDescent="0.5">
      <c r="A1450" s="172"/>
    </row>
    <row r="1451" spans="1:1" ht="16.5" customHeight="1" x14ac:dyDescent="0.2">
      <c r="A1451" s="178"/>
    </row>
    <row r="1452" spans="1:1" ht="16.5" customHeight="1" x14ac:dyDescent="0.2">
      <c r="A1452" s="183"/>
    </row>
    <row r="1453" spans="1:1" ht="16.5" customHeight="1" x14ac:dyDescent="0.2">
      <c r="A1453" s="183"/>
    </row>
    <row r="1454" spans="1:1" ht="16.5" customHeight="1" x14ac:dyDescent="0.2">
      <c r="A1454" s="183"/>
    </row>
    <row r="1455" spans="1:1" ht="16.5" customHeight="1" x14ac:dyDescent="0.2">
      <c r="A1455" s="183"/>
    </row>
    <row r="1456" spans="1:1" ht="16.5" customHeight="1" x14ac:dyDescent="0.2">
      <c r="A1456" s="183"/>
    </row>
    <row r="1457" spans="1:1" ht="16.5" customHeight="1" x14ac:dyDescent="0.55000000000000004">
      <c r="A1457" s="182"/>
    </row>
    <row r="1458" spans="1:1" ht="16.5" customHeight="1" x14ac:dyDescent="0.2">
      <c r="A1458" s="183"/>
    </row>
    <row r="1459" spans="1:1" ht="16.5" customHeight="1" x14ac:dyDescent="0.2">
      <c r="A1459" s="183"/>
    </row>
    <row r="1460" spans="1:1" ht="16.5" customHeight="1" x14ac:dyDescent="0.2">
      <c r="A1460" s="184"/>
    </row>
    <row r="1461" spans="1:1" ht="16.5" customHeight="1" x14ac:dyDescent="0.2">
      <c r="A1461" s="183"/>
    </row>
    <row r="1462" spans="1:1" ht="16.5" customHeight="1" x14ac:dyDescent="0.2">
      <c r="A1462" s="183"/>
    </row>
    <row r="1463" spans="1:1" ht="16.5" customHeight="1" x14ac:dyDescent="0.55000000000000004">
      <c r="A1463" s="182"/>
    </row>
    <row r="1464" spans="1:1" ht="16.5" customHeight="1" x14ac:dyDescent="0.2">
      <c r="A1464" s="183"/>
    </row>
    <row r="1465" spans="1:1" ht="16.5" customHeight="1" x14ac:dyDescent="0.2">
      <c r="A1465" s="158"/>
    </row>
    <row r="1466" spans="1:1" ht="16.5" customHeight="1" x14ac:dyDescent="0.2">
      <c r="A1466" s="165"/>
    </row>
    <row r="1467" spans="1:1" ht="16.5" customHeight="1" x14ac:dyDescent="0.2">
      <c r="A1467" s="165"/>
    </row>
    <row r="1468" spans="1:1" ht="16.5" customHeight="1" x14ac:dyDescent="0.2">
      <c r="A1468" s="165"/>
    </row>
    <row r="1469" spans="1:1" ht="16.5" customHeight="1" x14ac:dyDescent="0.2">
      <c r="A1469" s="165"/>
    </row>
    <row r="1470" spans="1:1" ht="16.5" customHeight="1" x14ac:dyDescent="0.2">
      <c r="A1470" s="165"/>
    </row>
    <row r="1471" spans="1:1" ht="16.5" customHeight="1" x14ac:dyDescent="0.2">
      <c r="A1471" s="165"/>
    </row>
    <row r="1472" spans="1:1" ht="16.5" customHeight="1" x14ac:dyDescent="0.2">
      <c r="A1472" s="158"/>
    </row>
    <row r="1473" spans="1:1" ht="16.5" customHeight="1" x14ac:dyDescent="0.2">
      <c r="A1473" s="165"/>
    </row>
    <row r="1474" spans="1:1" ht="16.5" customHeight="1" x14ac:dyDescent="0.2">
      <c r="A1474" s="158"/>
    </row>
    <row r="1475" spans="1:1" ht="16.5" customHeight="1" x14ac:dyDescent="0.2">
      <c r="A1475" s="158"/>
    </row>
    <row r="1476" spans="1:1" ht="16.5" customHeight="1" x14ac:dyDescent="0.2">
      <c r="A1476" s="158"/>
    </row>
    <row r="1477" spans="1:1" ht="16.5" customHeight="1" x14ac:dyDescent="0.2">
      <c r="A1477" s="158"/>
    </row>
    <row r="1478" spans="1:1" ht="16.5" customHeight="1" x14ac:dyDescent="0.2">
      <c r="A1478" s="158"/>
    </row>
    <row r="1479" spans="1:1" ht="16.5" customHeight="1" x14ac:dyDescent="0.55000000000000004">
      <c r="A1479" s="182"/>
    </row>
    <row r="1480" spans="1:1" ht="16.5" customHeight="1" x14ac:dyDescent="0.2">
      <c r="A1480" s="158"/>
    </row>
    <row r="1481" spans="1:1" ht="16.5" customHeight="1" x14ac:dyDescent="0.2">
      <c r="A1481" s="158"/>
    </row>
    <row r="1482" spans="1:1" ht="16.5" customHeight="1" x14ac:dyDescent="0.2">
      <c r="A1482" s="158"/>
    </row>
    <row r="1483" spans="1:1" ht="16.5" customHeight="1" x14ac:dyDescent="0.2">
      <c r="A1483" s="158"/>
    </row>
    <row r="1484" spans="1:1" ht="16.5" customHeight="1" x14ac:dyDescent="0.2">
      <c r="A1484" s="165"/>
    </row>
    <row r="1485" spans="1:1" ht="16.5" customHeight="1" x14ac:dyDescent="0.5">
      <c r="A1485" s="164"/>
    </row>
    <row r="1486" spans="1:1" ht="16.5" customHeight="1" x14ac:dyDescent="0.2">
      <c r="A1486" s="165"/>
    </row>
    <row r="1487" spans="1:1" ht="16.5" customHeight="1" x14ac:dyDescent="0.2">
      <c r="A1487" s="165"/>
    </row>
    <row r="1488" spans="1:1" ht="16.5" customHeight="1" x14ac:dyDescent="0.2">
      <c r="A1488" s="165"/>
    </row>
    <row r="1489" spans="1:1" ht="16.5" customHeight="1" x14ac:dyDescent="0.2">
      <c r="A1489" s="158"/>
    </row>
    <row r="1490" spans="1:1" ht="16.5" customHeight="1" x14ac:dyDescent="0.2">
      <c r="A1490" s="165"/>
    </row>
    <row r="1491" spans="1:1" ht="16.5" customHeight="1" x14ac:dyDescent="0.2">
      <c r="A1491" s="185"/>
    </row>
    <row r="1492" spans="1:1" ht="16.5" customHeight="1" x14ac:dyDescent="0.2">
      <c r="A1492" s="185"/>
    </row>
    <row r="1493" spans="1:1" ht="16.5" customHeight="1" x14ac:dyDescent="0.2">
      <c r="A1493" s="185"/>
    </row>
    <row r="1494" spans="1:1" ht="16.5" customHeight="1" x14ac:dyDescent="0.2">
      <c r="A1494" s="185"/>
    </row>
    <row r="1495" spans="1:1" ht="16.5" customHeight="1" x14ac:dyDescent="0.2">
      <c r="A1495" s="185"/>
    </row>
    <row r="1496" spans="1:1" ht="16.5" customHeight="1" x14ac:dyDescent="0.2">
      <c r="A1496" s="185"/>
    </row>
    <row r="1497" spans="1:1" ht="16.5" customHeight="1" x14ac:dyDescent="0.2">
      <c r="A1497" s="185"/>
    </row>
    <row r="1498" spans="1:1" ht="16.5" customHeight="1" x14ac:dyDescent="0.2">
      <c r="A1498" s="185"/>
    </row>
    <row r="1499" spans="1:1" ht="16.5" customHeight="1" x14ac:dyDescent="0.2">
      <c r="A1499" s="185"/>
    </row>
    <row r="1500" spans="1:1" ht="16.5" customHeight="1" x14ac:dyDescent="0.2">
      <c r="A1500" s="185"/>
    </row>
    <row r="1501" spans="1:1" ht="16.5" customHeight="1" x14ac:dyDescent="0.2">
      <c r="A1501" s="185"/>
    </row>
    <row r="1502" spans="1:1" ht="16.5" customHeight="1" x14ac:dyDescent="0.2">
      <c r="A1502" s="185"/>
    </row>
    <row r="1503" spans="1:1" ht="16.5" customHeight="1" x14ac:dyDescent="0.2">
      <c r="A1503" s="185"/>
    </row>
    <row r="1504" spans="1:1" ht="16.5" customHeight="1" x14ac:dyDescent="0.2">
      <c r="A1504" s="185"/>
    </row>
    <row r="1505" spans="1:1" ht="16.5" customHeight="1" x14ac:dyDescent="0.2">
      <c r="A1505" s="185"/>
    </row>
    <row r="1506" spans="1:1" ht="16.5" customHeight="1" x14ac:dyDescent="0.2">
      <c r="A1506" s="185"/>
    </row>
    <row r="1507" spans="1:1" ht="16.5" customHeight="1" x14ac:dyDescent="0.2">
      <c r="A1507" s="185"/>
    </row>
    <row r="1508" spans="1:1" ht="16.5" customHeight="1" x14ac:dyDescent="0.2">
      <c r="A1508" s="185"/>
    </row>
    <row r="1509" spans="1:1" ht="16.5" customHeight="1" x14ac:dyDescent="0.2">
      <c r="A1509" s="185"/>
    </row>
    <row r="1510" spans="1:1" ht="16.5" customHeight="1" x14ac:dyDescent="0.2">
      <c r="A1510" s="185"/>
    </row>
    <row r="1511" spans="1:1" ht="16.5" customHeight="1" x14ac:dyDescent="0.2">
      <c r="A1511" s="185"/>
    </row>
    <row r="1512" spans="1:1" ht="16.5" customHeight="1" x14ac:dyDescent="0.2">
      <c r="A1512" s="185"/>
    </row>
    <row r="1513" spans="1:1" ht="16.5" customHeight="1" x14ac:dyDescent="0.2">
      <c r="A1513" s="185"/>
    </row>
    <row r="1514" spans="1:1" ht="16.5" customHeight="1" x14ac:dyDescent="0.2">
      <c r="A1514" s="185"/>
    </row>
    <row r="1515" spans="1:1" ht="16.5" customHeight="1" x14ac:dyDescent="0.2">
      <c r="A1515" s="185"/>
    </row>
    <row r="1516" spans="1:1" ht="16.5" customHeight="1" x14ac:dyDescent="0.2">
      <c r="A1516" s="185"/>
    </row>
    <row r="1517" spans="1:1" ht="16.5" customHeight="1" x14ac:dyDescent="0.2">
      <c r="A1517" s="185"/>
    </row>
    <row r="1518" spans="1:1" ht="16.5" customHeight="1" x14ac:dyDescent="0.2">
      <c r="A1518" s="185"/>
    </row>
    <row r="1519" spans="1:1" ht="16.5" customHeight="1" x14ac:dyDescent="0.2">
      <c r="A1519" s="185"/>
    </row>
    <row r="1520" spans="1:1" ht="16.5" customHeight="1" x14ac:dyDescent="0.2">
      <c r="A1520" s="185"/>
    </row>
    <row r="1521" spans="1:1" ht="16.5" customHeight="1" x14ac:dyDescent="0.2">
      <c r="A1521" s="185"/>
    </row>
    <row r="1522" spans="1:1" ht="16.5" customHeight="1" x14ac:dyDescent="0.2">
      <c r="A1522" s="185"/>
    </row>
    <row r="1523" spans="1:1" ht="16.5" customHeight="1" x14ac:dyDescent="0.2">
      <c r="A1523" s="185"/>
    </row>
    <row r="1524" spans="1:1" ht="16.5" customHeight="1" x14ac:dyDescent="0.2">
      <c r="A1524" s="185"/>
    </row>
    <row r="1525" spans="1:1" ht="16.5" customHeight="1" x14ac:dyDescent="0.2">
      <c r="A1525" s="185"/>
    </row>
    <row r="1526" spans="1:1" ht="16.5" customHeight="1" x14ac:dyDescent="0.2">
      <c r="A1526" s="185"/>
    </row>
    <row r="1527" spans="1:1" ht="16.5" customHeight="1" x14ac:dyDescent="0.2">
      <c r="A1527" s="185"/>
    </row>
    <row r="1528" spans="1:1" ht="16.5" customHeight="1" x14ac:dyDescent="0.2">
      <c r="A1528" s="185"/>
    </row>
    <row r="1529" spans="1:1" ht="16.5" customHeight="1" x14ac:dyDescent="0.2">
      <c r="A1529" s="185"/>
    </row>
    <row r="1530" spans="1:1" ht="16.5" customHeight="1" x14ac:dyDescent="0.2">
      <c r="A1530" s="185"/>
    </row>
    <row r="1531" spans="1:1" ht="16.5" customHeight="1" x14ac:dyDescent="0.2">
      <c r="A1531" s="185"/>
    </row>
    <row r="1532" spans="1:1" ht="16.5" customHeight="1" x14ac:dyDescent="0.2">
      <c r="A1532" s="185"/>
    </row>
    <row r="1533" spans="1:1" ht="16.5" customHeight="1" x14ac:dyDescent="0.2">
      <c r="A1533" s="185"/>
    </row>
  </sheetData>
  <mergeCells count="28">
    <mergeCell ref="B1:M1"/>
    <mergeCell ref="B2:M2"/>
    <mergeCell ref="B3:M3"/>
    <mergeCell ref="B5:B6"/>
    <mergeCell ref="C5:C6"/>
    <mergeCell ref="D5:D6"/>
    <mergeCell ref="E5:E6"/>
    <mergeCell ref="J5:J6"/>
    <mergeCell ref="K5:K6"/>
    <mergeCell ref="L5:L6"/>
    <mergeCell ref="M5:M6"/>
    <mergeCell ref="B38:M38"/>
    <mergeCell ref="B39:M39"/>
    <mergeCell ref="B40:M40"/>
    <mergeCell ref="B42:B43"/>
    <mergeCell ref="C42:C43"/>
    <mergeCell ref="D42:D43"/>
    <mergeCell ref="E42:E43"/>
    <mergeCell ref="J42:J43"/>
    <mergeCell ref="K42:K43"/>
    <mergeCell ref="L42:L43"/>
    <mergeCell ref="M42:M43"/>
    <mergeCell ref="B308:H308"/>
    <mergeCell ref="I308:M308"/>
    <mergeCell ref="I306:M306"/>
    <mergeCell ref="B307:H307"/>
    <mergeCell ref="I307:M307"/>
    <mergeCell ref="B306:H306"/>
  </mergeCells>
  <printOptions horizontalCentered="1"/>
  <pageMargins left="0.39370078740157483" right="0.39370078740157483" top="0.78740157480314965" bottom="0.59055118110236227" header="0.39370078740157483" footer="0.39370078740157483"/>
  <pageSetup paperSize="9" scale="87" firstPageNumber="121" orientation="landscape" useFirstPageNumber="1" r:id="rId1"/>
  <headerFooter alignWithMargins="0">
    <oddHeader>&amp;L&amp;8PCBS: Prices and Price Indices Annual Bulletin, 2020&amp;R&amp;1&amp;K00+000ء&amp;8&amp;K000000 PCBS: الأسعار والأرقام القياسية النشرة السنوية، 2020</oddHeader>
    <oddFooter>&amp;C&amp;12&amp;P</oddFooter>
  </headerFooter>
  <rowBreaks count="1" manualBreakCount="1">
    <brk id="157" min="1" max="12"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
  <sheetViews>
    <sheetView showGridLines="0" rightToLeft="1" view="pageBreakPreview" zoomScaleNormal="100" zoomScaleSheetLayoutView="100" workbookViewId="0">
      <selection activeCell="C8" sqref="C8"/>
    </sheetView>
  </sheetViews>
  <sheetFormatPr defaultColWidth="9.140625" defaultRowHeight="16.5" customHeight="1" x14ac:dyDescent="0.2"/>
  <cols>
    <col min="1" max="1" width="22.28515625" style="234" customWidth="1"/>
    <col min="2" max="10" width="10.85546875" style="235" customWidth="1"/>
    <col min="11" max="11" width="29" style="216" customWidth="1"/>
    <col min="12" max="16384" width="9.140625" style="216"/>
  </cols>
  <sheetData>
    <row r="1" spans="1:17" s="186" customFormat="1" ht="18.399999999999999" customHeight="1" x14ac:dyDescent="0.2">
      <c r="A1" s="595" t="s">
        <v>2830</v>
      </c>
      <c r="B1" s="595"/>
      <c r="C1" s="595"/>
      <c r="D1" s="595"/>
      <c r="E1" s="595"/>
      <c r="F1" s="595"/>
      <c r="G1" s="595"/>
      <c r="H1" s="595"/>
      <c r="I1" s="595"/>
      <c r="J1" s="595"/>
      <c r="K1" s="595"/>
    </row>
    <row r="2" spans="1:17" s="187" customFormat="1" ht="18" customHeight="1" x14ac:dyDescent="0.2">
      <c r="A2" s="596" t="s">
        <v>2831</v>
      </c>
      <c r="B2" s="596"/>
      <c r="C2" s="596"/>
      <c r="D2" s="596"/>
      <c r="E2" s="596"/>
      <c r="F2" s="596"/>
      <c r="G2" s="596"/>
      <c r="H2" s="596"/>
      <c r="I2" s="596"/>
      <c r="J2" s="596"/>
      <c r="K2" s="596"/>
    </row>
    <row r="3" spans="1:17" s="188" customFormat="1" ht="18.399999999999999" customHeight="1" x14ac:dyDescent="0.2">
      <c r="A3" s="597" t="s">
        <v>1720</v>
      </c>
      <c r="B3" s="597"/>
      <c r="C3" s="597"/>
      <c r="D3" s="597"/>
      <c r="E3" s="597"/>
      <c r="F3" s="597"/>
      <c r="G3" s="597"/>
      <c r="H3" s="597"/>
      <c r="I3" s="597"/>
      <c r="J3" s="597"/>
      <c r="K3" s="597"/>
    </row>
    <row r="4" spans="1:17" s="188" customFormat="1" ht="4.9000000000000004" customHeight="1" x14ac:dyDescent="0.2">
      <c r="A4" s="189"/>
      <c r="B4" s="189"/>
      <c r="C4" s="189"/>
      <c r="D4" s="189"/>
      <c r="E4" s="189"/>
      <c r="F4" s="189"/>
      <c r="G4" s="189"/>
      <c r="H4" s="189"/>
      <c r="I4" s="189"/>
      <c r="J4" s="189"/>
      <c r="K4" s="189"/>
    </row>
    <row r="5" spans="1:17" s="191" customFormat="1" ht="17.649999999999999" customHeight="1" x14ac:dyDescent="0.2">
      <c r="A5" s="598" t="s">
        <v>996</v>
      </c>
      <c r="B5" s="601" t="s">
        <v>997</v>
      </c>
      <c r="C5" s="602"/>
      <c r="D5" s="602"/>
      <c r="E5" s="602"/>
      <c r="F5" s="578" t="s">
        <v>998</v>
      </c>
      <c r="G5" s="578"/>
      <c r="H5" s="578"/>
      <c r="I5" s="578"/>
      <c r="J5" s="603"/>
      <c r="K5" s="604" t="s">
        <v>999</v>
      </c>
      <c r="L5" s="190"/>
      <c r="M5" s="190"/>
      <c r="N5" s="190"/>
      <c r="O5" s="190"/>
      <c r="P5" s="190"/>
      <c r="Q5" s="190"/>
    </row>
    <row r="6" spans="1:17" s="196" customFormat="1" ht="17.649999999999999" customHeight="1" x14ac:dyDescent="0.2">
      <c r="A6" s="599"/>
      <c r="B6" s="192" t="s">
        <v>168</v>
      </c>
      <c r="C6" s="193" t="s">
        <v>171</v>
      </c>
      <c r="D6" s="194" t="s">
        <v>40</v>
      </c>
      <c r="E6" s="195" t="s">
        <v>1000</v>
      </c>
      <c r="F6" s="193" t="s">
        <v>1001</v>
      </c>
      <c r="G6" s="194" t="s">
        <v>40</v>
      </c>
      <c r="H6" s="195" t="s">
        <v>1002</v>
      </c>
      <c r="I6" s="193" t="s">
        <v>1003</v>
      </c>
      <c r="J6" s="194" t="s">
        <v>40</v>
      </c>
      <c r="K6" s="605"/>
    </row>
    <row r="7" spans="1:17" s="196" customFormat="1" ht="23.25" customHeight="1" x14ac:dyDescent="0.2">
      <c r="A7" s="600"/>
      <c r="B7" s="197">
        <v>2019</v>
      </c>
      <c r="C7" s="197">
        <v>2020</v>
      </c>
      <c r="D7" s="198" t="s">
        <v>1004</v>
      </c>
      <c r="E7" s="197">
        <v>2019</v>
      </c>
      <c r="F7" s="197">
        <v>2020</v>
      </c>
      <c r="G7" s="198" t="s">
        <v>1004</v>
      </c>
      <c r="H7" s="197">
        <v>2019</v>
      </c>
      <c r="I7" s="197">
        <v>2020</v>
      </c>
      <c r="J7" s="198" t="s">
        <v>1004</v>
      </c>
      <c r="K7" s="606"/>
    </row>
    <row r="8" spans="1:17" s="196" customFormat="1" ht="17.649999999999999" customHeight="1" x14ac:dyDescent="0.2">
      <c r="A8" s="203" t="s">
        <v>1406</v>
      </c>
      <c r="B8" s="199">
        <v>99.196339910597274</v>
      </c>
      <c r="C8" s="200">
        <v>90.844281861769147</v>
      </c>
      <c r="D8" s="201">
        <f>C8/B8*100-100</f>
        <v>-8.4197240103370632</v>
      </c>
      <c r="E8" s="200">
        <v>100.82618970294413</v>
      </c>
      <c r="F8" s="200">
        <v>84.097577449385483</v>
      </c>
      <c r="G8" s="201">
        <f>F8/E8*100-100</f>
        <v>-16.591534702287944</v>
      </c>
      <c r="H8" s="200">
        <v>99.277576412916289</v>
      </c>
      <c r="I8" s="200">
        <v>90.57341731390936</v>
      </c>
      <c r="J8" s="201">
        <f>I8/H8*100-100</f>
        <v>-8.7674975694455952</v>
      </c>
      <c r="K8" s="209" t="s">
        <v>1409</v>
      </c>
    </row>
    <row r="9" spans="1:17" s="196" customFormat="1" ht="17.649999999999999" customHeight="1" x14ac:dyDescent="0.2">
      <c r="A9" s="203" t="s">
        <v>1009</v>
      </c>
      <c r="B9" s="204">
        <v>98.049448665523016</v>
      </c>
      <c r="C9" s="205">
        <v>95.27598459881473</v>
      </c>
      <c r="D9" s="206">
        <f t="shared" ref="D9:D13" si="0">C9/B9*100-100</f>
        <v>-2.8286381050131411</v>
      </c>
      <c r="E9" s="205">
        <v>98.659339364764733</v>
      </c>
      <c r="F9" s="205">
        <v>97.920094217079409</v>
      </c>
      <c r="G9" s="206">
        <f t="shared" ref="G9:G13" si="1">F9/E9*100-100</f>
        <v>-0.74929059169164702</v>
      </c>
      <c r="H9" s="205">
        <v>98.176259966181917</v>
      </c>
      <c r="I9" s="205">
        <v>95.817541091545436</v>
      </c>
      <c r="J9" s="206">
        <f t="shared" ref="J9:J13" si="2">I9/H9*100-100</f>
        <v>-2.4025348647921305</v>
      </c>
      <c r="K9" s="209" t="s">
        <v>1410</v>
      </c>
    </row>
    <row r="10" spans="1:17" s="196" customFormat="1" ht="17.649999999999999" customHeight="1" x14ac:dyDescent="0.2">
      <c r="A10" s="203" t="s">
        <v>1011</v>
      </c>
      <c r="B10" s="204">
        <v>99.683277033672468</v>
      </c>
      <c r="C10" s="205">
        <v>98.833692320019239</v>
      </c>
      <c r="D10" s="206">
        <f t="shared" si="0"/>
        <v>-0.85228409311447706</v>
      </c>
      <c r="E10" s="205">
        <v>99.873075255837009</v>
      </c>
      <c r="F10" s="205">
        <v>99.382907178510592</v>
      </c>
      <c r="G10" s="206">
        <f t="shared" si="1"/>
        <v>-0.49079101256349134</v>
      </c>
      <c r="H10" s="205">
        <v>99.712778877517735</v>
      </c>
      <c r="I10" s="205">
        <v>98.912717886096871</v>
      </c>
      <c r="J10" s="206">
        <f t="shared" si="2"/>
        <v>-0.80236555477370075</v>
      </c>
      <c r="K10" s="209" t="s">
        <v>1411</v>
      </c>
    </row>
    <row r="11" spans="1:17" s="196" customFormat="1" ht="36" customHeight="1" x14ac:dyDescent="0.2">
      <c r="A11" s="312" t="s">
        <v>1407</v>
      </c>
      <c r="B11" s="204">
        <v>98.944356820820346</v>
      </c>
      <c r="C11" s="205">
        <v>87.445252164965041</v>
      </c>
      <c r="D11" s="206">
        <f t="shared" si="0"/>
        <v>-11.62178928170627</v>
      </c>
      <c r="E11" s="205" t="s">
        <v>128</v>
      </c>
      <c r="F11" s="205" t="s">
        <v>128</v>
      </c>
      <c r="G11" s="205" t="s">
        <v>128</v>
      </c>
      <c r="H11" s="205">
        <v>98.944356820820346</v>
      </c>
      <c r="I11" s="205">
        <v>87.445252164965041</v>
      </c>
      <c r="J11" s="206">
        <f t="shared" si="2"/>
        <v>-11.62178928170627</v>
      </c>
      <c r="K11" s="311" t="s">
        <v>1412</v>
      </c>
    </row>
    <row r="12" spans="1:17" s="196" customFormat="1" ht="37.5" customHeight="1" x14ac:dyDescent="0.2">
      <c r="A12" s="312" t="s">
        <v>1408</v>
      </c>
      <c r="B12" s="204">
        <v>98.407042907398591</v>
      </c>
      <c r="C12" s="205">
        <v>97.847354757543371</v>
      </c>
      <c r="D12" s="206">
        <f t="shared" si="0"/>
        <v>-0.56874806245512843</v>
      </c>
      <c r="E12" s="205">
        <v>94.10959746015601</v>
      </c>
      <c r="F12" s="205">
        <v>88.606741065620625</v>
      </c>
      <c r="G12" s="206">
        <f t="shared" si="1"/>
        <v>-5.8472850198569546</v>
      </c>
      <c r="H12" s="205">
        <v>96.738057276154962</v>
      </c>
      <c r="I12" s="205">
        <v>94.219488482654981</v>
      </c>
      <c r="J12" s="206">
        <f t="shared" si="2"/>
        <v>-2.6034932522061069</v>
      </c>
      <c r="K12" s="311" t="s">
        <v>1413</v>
      </c>
    </row>
    <row r="13" spans="1:17" s="215" customFormat="1" ht="17.649999999999999" customHeight="1" x14ac:dyDescent="0.2">
      <c r="A13" s="313" t="s">
        <v>1013</v>
      </c>
      <c r="B13" s="210">
        <v>99.399303710710299</v>
      </c>
      <c r="C13" s="211">
        <v>94.739290071388197</v>
      </c>
      <c r="D13" s="212">
        <f t="shared" si="0"/>
        <v>-4.6881753345923869</v>
      </c>
      <c r="E13" s="211">
        <v>99.58451263738344</v>
      </c>
      <c r="F13" s="211">
        <v>96.692363345179203</v>
      </c>
      <c r="G13" s="212">
        <f t="shared" si="1"/>
        <v>-2.9042159424281238</v>
      </c>
      <c r="H13" s="211">
        <v>99.424648504803201</v>
      </c>
      <c r="I13" s="211">
        <v>94.935926874988638</v>
      </c>
      <c r="J13" s="212">
        <f t="shared" si="2"/>
        <v>-4.5146970065453331</v>
      </c>
      <c r="K13" s="214" t="s">
        <v>1656</v>
      </c>
    </row>
    <row r="14" spans="1:17" ht="16.5" customHeight="1" x14ac:dyDescent="0.2">
      <c r="A14" s="607" t="s">
        <v>1670</v>
      </c>
      <c r="B14" s="607"/>
      <c r="C14" s="607"/>
      <c r="D14" s="607"/>
      <c r="E14" s="607"/>
      <c r="F14" s="607"/>
      <c r="G14" s="608" t="s">
        <v>1671</v>
      </c>
      <c r="H14" s="608"/>
      <c r="I14" s="608"/>
      <c r="J14" s="608"/>
      <c r="K14" s="608"/>
    </row>
    <row r="15" spans="1:17" ht="9" customHeight="1" x14ac:dyDescent="0.2"/>
    <row r="16" spans="1:17" ht="18.399999999999999" customHeight="1" x14ac:dyDescent="0.2">
      <c r="A16" s="595" t="s">
        <v>2832</v>
      </c>
      <c r="B16" s="595"/>
      <c r="C16" s="595"/>
      <c r="D16" s="595"/>
      <c r="E16" s="595"/>
      <c r="F16" s="595"/>
      <c r="G16" s="595"/>
      <c r="H16" s="595"/>
      <c r="I16" s="595"/>
      <c r="J16" s="595"/>
      <c r="K16" s="595"/>
    </row>
    <row r="17" spans="1:11" ht="18" customHeight="1" x14ac:dyDescent="0.2">
      <c r="A17" s="596" t="s">
        <v>2833</v>
      </c>
      <c r="B17" s="596"/>
      <c r="C17" s="596"/>
      <c r="D17" s="596"/>
      <c r="E17" s="596"/>
      <c r="F17" s="596"/>
      <c r="G17" s="596"/>
      <c r="H17" s="596"/>
      <c r="I17" s="596"/>
      <c r="J17" s="596"/>
      <c r="K17" s="596"/>
    </row>
    <row r="18" spans="1:11" ht="18.399999999999999" customHeight="1" x14ac:dyDescent="0.2">
      <c r="A18" s="597" t="s">
        <v>1014</v>
      </c>
      <c r="B18" s="597"/>
      <c r="C18" s="597"/>
      <c r="D18" s="597"/>
      <c r="E18" s="597"/>
      <c r="F18" s="597"/>
      <c r="G18" s="597"/>
      <c r="H18" s="597"/>
      <c r="I18" s="597"/>
      <c r="J18" s="597"/>
      <c r="K18" s="597"/>
    </row>
    <row r="19" spans="1:11" ht="4.9000000000000004" customHeight="1" x14ac:dyDescent="0.25">
      <c r="A19" s="217"/>
      <c r="B19" s="218"/>
      <c r="C19" s="218"/>
      <c r="D19" s="218"/>
      <c r="E19" s="218"/>
      <c r="F19" s="218"/>
      <c r="G19" s="218"/>
      <c r="H19" s="219"/>
      <c r="I19" s="219"/>
      <c r="J19" s="219"/>
      <c r="K19" s="220"/>
    </row>
    <row r="20" spans="1:11" ht="17.649999999999999" customHeight="1" x14ac:dyDescent="0.2">
      <c r="A20" s="598" t="s">
        <v>996</v>
      </c>
      <c r="B20" s="601" t="s">
        <v>1015</v>
      </c>
      <c r="C20" s="602"/>
      <c r="D20" s="602"/>
      <c r="E20" s="602"/>
      <c r="F20" s="578" t="s">
        <v>1016</v>
      </c>
      <c r="G20" s="578"/>
      <c r="H20" s="578"/>
      <c r="I20" s="578"/>
      <c r="J20" s="603"/>
      <c r="K20" s="604" t="s">
        <v>999</v>
      </c>
    </row>
    <row r="21" spans="1:11" ht="17.649999999999999" customHeight="1" x14ac:dyDescent="0.2">
      <c r="A21" s="599"/>
      <c r="B21" s="192" t="s">
        <v>168</v>
      </c>
      <c r="C21" s="193" t="s">
        <v>171</v>
      </c>
      <c r="D21" s="194" t="s">
        <v>40</v>
      </c>
      <c r="E21" s="195" t="s">
        <v>1017</v>
      </c>
      <c r="F21" s="193" t="s">
        <v>1018</v>
      </c>
      <c r="G21" s="194" t="s">
        <v>40</v>
      </c>
      <c r="H21" s="195" t="s">
        <v>1002</v>
      </c>
      <c r="I21" s="193" t="s">
        <v>1003</v>
      </c>
      <c r="J21" s="194" t="s">
        <v>40</v>
      </c>
      <c r="K21" s="605"/>
    </row>
    <row r="22" spans="1:11" ht="26.25" customHeight="1" x14ac:dyDescent="0.2">
      <c r="A22" s="600"/>
      <c r="B22" s="197">
        <v>2019</v>
      </c>
      <c r="C22" s="197">
        <v>2020</v>
      </c>
      <c r="D22" s="198" t="s">
        <v>1004</v>
      </c>
      <c r="E22" s="197">
        <v>2019</v>
      </c>
      <c r="F22" s="197">
        <v>2020</v>
      </c>
      <c r="G22" s="198" t="s">
        <v>1004</v>
      </c>
      <c r="H22" s="197">
        <v>2019</v>
      </c>
      <c r="I22" s="197">
        <v>2020</v>
      </c>
      <c r="J22" s="198" t="s">
        <v>1004</v>
      </c>
      <c r="K22" s="606"/>
    </row>
    <row r="23" spans="1:11" ht="17.649999999999999" customHeight="1" x14ac:dyDescent="0.2">
      <c r="A23" s="221" t="s">
        <v>1005</v>
      </c>
      <c r="B23" s="222">
        <v>140.25218337883291</v>
      </c>
      <c r="C23" s="206">
        <v>140.13294788865539</v>
      </c>
      <c r="D23" s="206">
        <f>C23/B23*100-100</f>
        <v>-8.5015068788948156E-2</v>
      </c>
      <c r="E23" s="206">
        <v>147.32165566436936</v>
      </c>
      <c r="F23" s="206">
        <v>147.67388628444141</v>
      </c>
      <c r="G23" s="206">
        <f>F23/E23*100-100</f>
        <v>0.23908950689130393</v>
      </c>
      <c r="H23" s="206">
        <v>141.03018043822303</v>
      </c>
      <c r="I23" s="206">
        <v>141.35199862560407</v>
      </c>
      <c r="J23" s="202">
        <f>I23/H23*100-100</f>
        <v>0.2281910059116683</v>
      </c>
      <c r="K23" s="223" t="s">
        <v>1006</v>
      </c>
    </row>
    <row r="24" spans="1:11" ht="17.649999999999999" customHeight="1" x14ac:dyDescent="0.2">
      <c r="A24" s="224" t="s">
        <v>1007</v>
      </c>
      <c r="B24" s="225">
        <v>101.41119942662989</v>
      </c>
      <c r="C24" s="206">
        <v>99.538978729360835</v>
      </c>
      <c r="D24" s="206">
        <f>C24/B24*100-100</f>
        <v>-1.8461675908128683</v>
      </c>
      <c r="E24" s="206">
        <v>100.21214173190501</v>
      </c>
      <c r="F24" s="206">
        <v>97.605429297777988</v>
      </c>
      <c r="G24" s="206">
        <f>F24/E24*100-100</f>
        <v>-2.6011942156676895</v>
      </c>
      <c r="H24" s="206">
        <v>100.8042379158511</v>
      </c>
      <c r="I24" s="206">
        <v>98.564558840122345</v>
      </c>
      <c r="J24" s="207">
        <f>I24/H24*100-100</f>
        <v>-2.2218104338017781</v>
      </c>
      <c r="K24" s="226" t="s">
        <v>1008</v>
      </c>
    </row>
    <row r="25" spans="1:11" ht="17.649999999999999" customHeight="1" x14ac:dyDescent="0.2">
      <c r="A25" s="224" t="s">
        <v>1009</v>
      </c>
      <c r="B25" s="225">
        <v>92.326706280963492</v>
      </c>
      <c r="C25" s="206">
        <v>93.291456545509632</v>
      </c>
      <c r="D25" s="206">
        <f>C25/B25*100-100</f>
        <v>1.044930880140214</v>
      </c>
      <c r="E25" s="206">
        <v>124.76277746716589</v>
      </c>
      <c r="F25" s="206">
        <v>119.63801283531529</v>
      </c>
      <c r="G25" s="206">
        <f>F25/E25*100-100</f>
        <v>-4.1076070410498033</v>
      </c>
      <c r="H25" s="206">
        <v>107.3218994340676</v>
      </c>
      <c r="I25" s="206">
        <v>105.64456990969444</v>
      </c>
      <c r="J25" s="207">
        <f>I25/H25*100-100</f>
        <v>-1.5628958611598449</v>
      </c>
      <c r="K25" s="227" t="s">
        <v>1447</v>
      </c>
    </row>
    <row r="26" spans="1:11" ht="17.649999999999999" customHeight="1" x14ac:dyDescent="0.2">
      <c r="A26" s="224" t="s">
        <v>1011</v>
      </c>
      <c r="B26" s="225">
        <v>123.360309996194</v>
      </c>
      <c r="C26" s="206">
        <v>124.93084386220741</v>
      </c>
      <c r="D26" s="206">
        <f>C26/B26*100-100</f>
        <v>1.2731273665426528</v>
      </c>
      <c r="E26" s="206">
        <v>118.08006341570554</v>
      </c>
      <c r="F26" s="206">
        <v>116.66124060699421</v>
      </c>
      <c r="G26" s="206">
        <f>F26/E26*100-100</f>
        <v>-1.2015769365877702</v>
      </c>
      <c r="H26" s="206">
        <v>119.62704280346048</v>
      </c>
      <c r="I26" s="206">
        <v>119.3410992114713</v>
      </c>
      <c r="J26" s="207">
        <f>I26/H26*100-100</f>
        <v>-0.23902922390129788</v>
      </c>
      <c r="K26" s="227" t="s">
        <v>1012</v>
      </c>
    </row>
    <row r="27" spans="1:11" ht="17.649999999999999" customHeight="1" x14ac:dyDescent="0.2">
      <c r="A27" s="228" t="s">
        <v>1019</v>
      </c>
      <c r="B27" s="229">
        <v>129.60996631664199</v>
      </c>
      <c r="C27" s="230">
        <v>130.49723639459026</v>
      </c>
      <c r="D27" s="212">
        <f>C27/B27*100-100</f>
        <v>0.68456932993920816</v>
      </c>
      <c r="E27" s="230">
        <v>121.71779184905688</v>
      </c>
      <c r="F27" s="230">
        <v>120.49736782204678</v>
      </c>
      <c r="G27" s="212">
        <f>F27/E27*100-100</f>
        <v>-1.0026669137438375</v>
      </c>
      <c r="H27" s="230">
        <v>125.60529507409726</v>
      </c>
      <c r="I27" s="230">
        <v>125.47726457616535</v>
      </c>
      <c r="J27" s="213">
        <f>I27/H27*100-100</f>
        <v>-0.10193081259541259</v>
      </c>
      <c r="K27" s="231" t="s">
        <v>1657</v>
      </c>
    </row>
    <row r="28" spans="1:11" ht="16.5" customHeight="1" x14ac:dyDescent="0.2">
      <c r="A28" s="232"/>
      <c r="B28" s="233"/>
      <c r="C28" s="233"/>
      <c r="D28" s="233"/>
      <c r="E28" s="233"/>
      <c r="F28" s="233"/>
      <c r="G28" s="233"/>
      <c r="H28" s="233"/>
      <c r="I28" s="233"/>
      <c r="J28" s="233"/>
      <c r="K28" s="233"/>
    </row>
  </sheetData>
  <mergeCells count="16">
    <mergeCell ref="A14:F14"/>
    <mergeCell ref="G14:K14"/>
    <mergeCell ref="A1:K1"/>
    <mergeCell ref="A2:K2"/>
    <mergeCell ref="A3:K3"/>
    <mergeCell ref="A5:A7"/>
    <mergeCell ref="B5:E5"/>
    <mergeCell ref="F5:J5"/>
    <mergeCell ref="K5:K7"/>
    <mergeCell ref="A16:K16"/>
    <mergeCell ref="A17:K17"/>
    <mergeCell ref="A18:K18"/>
    <mergeCell ref="A20:A22"/>
    <mergeCell ref="B20:E20"/>
    <mergeCell ref="F20:J20"/>
    <mergeCell ref="K20:K22"/>
  </mergeCells>
  <printOptions horizontalCentered="1" gridLinesSet="0"/>
  <pageMargins left="0.39370078740157483" right="0.39370078740157483" top="0.78740157480314965" bottom="0.59055118110236227" header="0.39370078740157483" footer="0.39370078740157483"/>
  <pageSetup paperSize="9" scale="91" firstPageNumber="132" orientation="landscape" useFirstPageNumber="1" r:id="rId1"/>
  <headerFooter alignWithMargins="0">
    <oddHeader>&amp;L&amp;8PCBS: Prices and Price Indices Annual Bulletin, 2020&amp;R&amp;1&amp;K00+000ء&amp;8&amp;K01+000 PCBS&amp;K000000: الأسعار والأرقام القياسية النشرة السنوية، 2020</oddHeader>
    <oddFooter>&amp;C&amp;"Arabic Transparent,Regular"&amp;P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26"/>
  <sheetViews>
    <sheetView rightToLeft="1" view="pageBreakPreview" topLeftCell="C1" zoomScaleNormal="100" zoomScaleSheetLayoutView="100" workbookViewId="0">
      <selection activeCell="G9" sqref="G9"/>
    </sheetView>
  </sheetViews>
  <sheetFormatPr defaultRowHeight="16.5" customHeight="1" x14ac:dyDescent="0.2"/>
  <cols>
    <col min="1" max="1" width="8.7109375" hidden="1" customWidth="1"/>
    <col min="2" max="2" width="8.28515625" hidden="1" customWidth="1"/>
    <col min="3" max="3" width="37.7109375" style="188" customWidth="1"/>
    <col min="4" max="4" width="8.42578125" customWidth="1"/>
    <col min="5" max="5" width="8.42578125" style="256" customWidth="1"/>
    <col min="6" max="6" width="8.42578125" customWidth="1"/>
    <col min="7" max="7" width="8.42578125" style="256" customWidth="1"/>
    <col min="8" max="8" width="8.42578125" customWidth="1"/>
    <col min="9" max="9" width="8.42578125" style="256" customWidth="1"/>
    <col min="10" max="10" width="54.28515625" style="365" customWidth="1"/>
  </cols>
  <sheetData>
    <row r="1" spans="1:19" ht="19.149999999999999" customHeight="1" x14ac:dyDescent="0.2">
      <c r="C1" s="619" t="s">
        <v>2834</v>
      </c>
      <c r="D1" s="619"/>
      <c r="E1" s="619"/>
      <c r="F1" s="619"/>
      <c r="G1" s="619"/>
      <c r="H1" s="619"/>
      <c r="I1" s="619"/>
      <c r="J1" s="619"/>
      <c r="K1" s="620"/>
      <c r="L1" s="620"/>
      <c r="M1" s="620"/>
      <c r="N1" s="620"/>
      <c r="O1" s="620"/>
      <c r="P1" s="620"/>
      <c r="Q1" s="620"/>
      <c r="R1" s="620"/>
      <c r="S1" s="620"/>
    </row>
    <row r="2" spans="1:19" ht="19.149999999999999" customHeight="1" x14ac:dyDescent="0.2">
      <c r="C2" s="618" t="s">
        <v>2835</v>
      </c>
      <c r="D2" s="618"/>
      <c r="E2" s="618"/>
      <c r="F2" s="618"/>
      <c r="G2" s="618"/>
      <c r="H2" s="618"/>
      <c r="I2" s="618"/>
      <c r="J2" s="618"/>
      <c r="K2" s="621"/>
      <c r="L2" s="621"/>
      <c r="M2" s="621"/>
      <c r="N2" s="621"/>
      <c r="O2" s="621"/>
      <c r="P2" s="621"/>
      <c r="Q2" s="621"/>
      <c r="R2" s="621"/>
      <c r="S2" s="621"/>
    </row>
    <row r="3" spans="1:19" ht="19.149999999999999" customHeight="1" x14ac:dyDescent="0.2">
      <c r="C3" s="614" t="s">
        <v>1721</v>
      </c>
      <c r="D3" s="614"/>
      <c r="E3" s="614"/>
      <c r="F3" s="614"/>
      <c r="G3" s="614"/>
      <c r="H3" s="614"/>
      <c r="I3" s="614"/>
      <c r="J3" s="614"/>
      <c r="K3" s="614"/>
      <c r="L3" s="614"/>
      <c r="M3" s="614"/>
      <c r="N3" s="614"/>
      <c r="O3" s="614"/>
      <c r="P3" s="614"/>
      <c r="Q3" s="614"/>
      <c r="R3" s="614"/>
      <c r="S3" s="614"/>
    </row>
    <row r="4" spans="1:19" ht="4.9000000000000004" customHeight="1" x14ac:dyDescent="0.2">
      <c r="C4" s="361"/>
      <c r="D4" s="361"/>
      <c r="E4" s="361"/>
      <c r="F4" s="361"/>
      <c r="G4" s="361"/>
      <c r="H4" s="361"/>
      <c r="I4" s="361"/>
      <c r="J4" s="362"/>
      <c r="K4" s="361"/>
      <c r="L4" s="361"/>
      <c r="M4" s="361"/>
      <c r="N4" s="361"/>
      <c r="O4" s="361"/>
      <c r="P4" s="361"/>
      <c r="Q4" s="361"/>
      <c r="R4" s="361"/>
      <c r="S4" s="361"/>
    </row>
    <row r="5" spans="1:19" s="237" customFormat="1" ht="16.899999999999999" customHeight="1" x14ac:dyDescent="0.2">
      <c r="C5" s="598" t="s">
        <v>1020</v>
      </c>
      <c r="D5" s="609" t="s">
        <v>1021</v>
      </c>
      <c r="E5" s="610"/>
      <c r="F5" s="610"/>
      <c r="G5" s="611" t="s">
        <v>1668</v>
      </c>
      <c r="H5" s="611"/>
      <c r="I5" s="612"/>
      <c r="J5" s="615" t="s">
        <v>1022</v>
      </c>
    </row>
    <row r="6" spans="1:19" s="237" customFormat="1" ht="16.899999999999999" customHeight="1" x14ac:dyDescent="0.2">
      <c r="C6" s="599"/>
      <c r="D6" s="238" t="s">
        <v>168</v>
      </c>
      <c r="E6" s="240" t="s">
        <v>171</v>
      </c>
      <c r="F6" s="238" t="s">
        <v>1000</v>
      </c>
      <c r="G6" s="241" t="s">
        <v>1023</v>
      </c>
      <c r="H6" s="195" t="s">
        <v>1002</v>
      </c>
      <c r="I6" s="242" t="s">
        <v>1003</v>
      </c>
      <c r="J6" s="616"/>
    </row>
    <row r="7" spans="1:19" s="237" customFormat="1" ht="16.899999999999999" customHeight="1" x14ac:dyDescent="0.2">
      <c r="C7" s="600"/>
      <c r="D7" s="327">
        <v>2019</v>
      </c>
      <c r="E7" s="327">
        <v>2020</v>
      </c>
      <c r="F7" s="327">
        <v>2019</v>
      </c>
      <c r="G7" s="327">
        <v>2020</v>
      </c>
      <c r="H7" s="327">
        <v>2019</v>
      </c>
      <c r="I7" s="327">
        <v>2020</v>
      </c>
      <c r="J7" s="617"/>
    </row>
    <row r="8" spans="1:19" s="243" customFormat="1" ht="16.5" customHeight="1" x14ac:dyDescent="0.2">
      <c r="B8" s="243">
        <v>999</v>
      </c>
      <c r="C8" s="470" t="s">
        <v>1459</v>
      </c>
      <c r="D8" s="471">
        <v>99.399303710710313</v>
      </c>
      <c r="E8" s="465">
        <v>94.739290071388197</v>
      </c>
      <c r="F8" s="465">
        <v>99.58451263738344</v>
      </c>
      <c r="G8" s="465">
        <v>96.692363345179174</v>
      </c>
      <c r="H8" s="465">
        <v>99.424648504803201</v>
      </c>
      <c r="I8" s="472">
        <v>94.935926874988638</v>
      </c>
      <c r="J8" s="483" t="s">
        <v>1656</v>
      </c>
    </row>
    <row r="9" spans="1:19" s="328" customFormat="1" ht="16.5" customHeight="1" x14ac:dyDescent="0.2">
      <c r="A9" s="328" t="s">
        <v>1590</v>
      </c>
      <c r="B9" s="328" t="s">
        <v>1591</v>
      </c>
      <c r="C9" s="417" t="s">
        <v>1406</v>
      </c>
      <c r="D9" s="473">
        <v>99.196339910597288</v>
      </c>
      <c r="E9" s="466">
        <v>90.844281861769133</v>
      </c>
      <c r="F9" s="466">
        <v>100.82618970294412</v>
      </c>
      <c r="G9" s="466">
        <v>84.097577449385483</v>
      </c>
      <c r="H9" s="466">
        <v>99.277576412916289</v>
      </c>
      <c r="I9" s="474">
        <v>90.573417313909346</v>
      </c>
      <c r="J9" s="484" t="s">
        <v>1409</v>
      </c>
    </row>
    <row r="10" spans="1:19" s="243" customFormat="1" ht="34.5" customHeight="1" x14ac:dyDescent="0.2">
      <c r="B10" s="243" t="s">
        <v>1311</v>
      </c>
      <c r="C10" s="418" t="s">
        <v>1460</v>
      </c>
      <c r="D10" s="475">
        <v>99.310227611329182</v>
      </c>
      <c r="E10" s="467">
        <v>90.79806487426211</v>
      </c>
      <c r="F10" s="467">
        <v>100.8319691079919</v>
      </c>
      <c r="G10" s="467">
        <v>84.09099076283772</v>
      </c>
      <c r="H10" s="467">
        <v>99.388029031076385</v>
      </c>
      <c r="I10" s="476">
        <v>90.524796959059742</v>
      </c>
      <c r="J10" s="451" t="s">
        <v>1517</v>
      </c>
    </row>
    <row r="11" spans="1:19" s="243" customFormat="1" ht="16.5" customHeight="1" x14ac:dyDescent="0.2">
      <c r="B11" s="243" t="s">
        <v>59</v>
      </c>
      <c r="C11" s="418" t="s">
        <v>1461</v>
      </c>
      <c r="D11" s="475">
        <v>103.61978932289692</v>
      </c>
      <c r="E11" s="467">
        <v>89.577651140550898</v>
      </c>
      <c r="F11" s="467">
        <v>103.43498119886631</v>
      </c>
      <c r="G11" s="467">
        <v>83.730921100289734</v>
      </c>
      <c r="H11" s="467">
        <v>103.6203425328964</v>
      </c>
      <c r="I11" s="476">
        <v>89.184700993157776</v>
      </c>
      <c r="J11" s="451" t="s">
        <v>1518</v>
      </c>
    </row>
    <row r="12" spans="1:19" s="237" customFormat="1" ht="16.5" customHeight="1" x14ac:dyDescent="0.2">
      <c r="A12" s="237" t="s">
        <v>1722</v>
      </c>
      <c r="B12" s="237" t="s">
        <v>1312</v>
      </c>
      <c r="C12" s="419" t="s">
        <v>1462</v>
      </c>
      <c r="D12" s="477">
        <v>97.614232508149925</v>
      </c>
      <c r="E12" s="374">
        <v>92.284017640615758</v>
      </c>
      <c r="F12" s="374">
        <v>95.600534938757491</v>
      </c>
      <c r="G12" s="374">
        <v>89.244912375882294</v>
      </c>
      <c r="H12" s="374">
        <v>97.595291235633439</v>
      </c>
      <c r="I12" s="478">
        <v>92.255587867560621</v>
      </c>
      <c r="J12" s="447" t="s">
        <v>1519</v>
      </c>
    </row>
    <row r="13" spans="1:19" s="237" customFormat="1" ht="16.5" customHeight="1" x14ac:dyDescent="0.2">
      <c r="B13" s="237" t="s">
        <v>1315</v>
      </c>
      <c r="C13" s="419" t="s">
        <v>1463</v>
      </c>
      <c r="D13" s="477">
        <v>104.31119173408942</v>
      </c>
      <c r="E13" s="374">
        <v>89.266074981763964</v>
      </c>
      <c r="F13" s="374">
        <v>103.54244138737479</v>
      </c>
      <c r="G13" s="374">
        <v>83.655289138280338</v>
      </c>
      <c r="H13" s="374">
        <v>104.26911817477162</v>
      </c>
      <c r="I13" s="478">
        <v>88.854028853657155</v>
      </c>
      <c r="J13" s="447" t="s">
        <v>1520</v>
      </c>
    </row>
    <row r="14" spans="1:19" s="243" customFormat="1" ht="16.5" customHeight="1" x14ac:dyDescent="0.2">
      <c r="B14" s="243" t="s">
        <v>92</v>
      </c>
      <c r="C14" s="418" t="s">
        <v>1464</v>
      </c>
      <c r="D14" s="475">
        <v>100.5667768497223</v>
      </c>
      <c r="E14" s="467">
        <v>89.967272409162447</v>
      </c>
      <c r="F14" s="467">
        <v>96.804259133431188</v>
      </c>
      <c r="G14" s="467">
        <v>84.648136147012266</v>
      </c>
      <c r="H14" s="467">
        <v>100.32910049990265</v>
      </c>
      <c r="I14" s="476">
        <v>89.553853556164725</v>
      </c>
      <c r="J14" s="451" t="s">
        <v>1521</v>
      </c>
    </row>
    <row r="15" spans="1:19" s="237" customFormat="1" ht="16.5" customHeight="1" x14ac:dyDescent="0.2">
      <c r="B15" s="237" t="s">
        <v>1339</v>
      </c>
      <c r="C15" s="419" t="s">
        <v>1465</v>
      </c>
      <c r="D15" s="477">
        <v>94.352933620589837</v>
      </c>
      <c r="E15" s="374">
        <v>70.569179859743471</v>
      </c>
      <c r="F15" s="374">
        <v>92.997067870612668</v>
      </c>
      <c r="G15" s="374">
        <v>66.277168218998185</v>
      </c>
      <c r="H15" s="374">
        <v>94.349251494547516</v>
      </c>
      <c r="I15" s="478">
        <v>70.556639066996979</v>
      </c>
      <c r="J15" s="447" t="s">
        <v>1521</v>
      </c>
    </row>
    <row r="16" spans="1:19" s="237" customFormat="1" ht="16.5" customHeight="1" x14ac:dyDescent="0.2">
      <c r="B16" s="237" t="s">
        <v>1340</v>
      </c>
      <c r="C16" s="419" t="s">
        <v>1466</v>
      </c>
      <c r="D16" s="477">
        <v>101.63723986624579</v>
      </c>
      <c r="E16" s="374">
        <v>86.392393614832912</v>
      </c>
      <c r="F16" s="374">
        <v>92.106508920074077</v>
      </c>
      <c r="G16" s="374">
        <v>73.298860391004638</v>
      </c>
      <c r="H16" s="374">
        <v>98.071423295294608</v>
      </c>
      <c r="I16" s="478">
        <v>80.89797416034213</v>
      </c>
      <c r="J16" s="447" t="s">
        <v>1522</v>
      </c>
    </row>
    <row r="17" spans="2:10" s="347" customFormat="1" ht="16.5" customHeight="1" x14ac:dyDescent="0.2">
      <c r="B17" s="347" t="s">
        <v>1592</v>
      </c>
      <c r="C17" s="52" t="s">
        <v>1467</v>
      </c>
      <c r="D17" s="479">
        <v>116.80252937333675</v>
      </c>
      <c r="E17" s="468">
        <v>91.477156912553909</v>
      </c>
      <c r="F17" s="468">
        <v>130.92471084817572</v>
      </c>
      <c r="G17" s="468">
        <v>94.670527367041402</v>
      </c>
      <c r="H17" s="468">
        <v>117.19468151811999</v>
      </c>
      <c r="I17" s="480">
        <v>91.56613877356213</v>
      </c>
      <c r="J17" s="485" t="s">
        <v>1523</v>
      </c>
    </row>
    <row r="18" spans="2:10" s="347" customFormat="1" ht="16.5" customHeight="1" x14ac:dyDescent="0.2">
      <c r="B18" s="347" t="s">
        <v>1593</v>
      </c>
      <c r="C18" s="52" t="s">
        <v>1468</v>
      </c>
      <c r="D18" s="479">
        <v>112.38014991039536</v>
      </c>
      <c r="E18" s="468">
        <v>103.48386820114202</v>
      </c>
      <c r="F18" s="468">
        <v>101.77030403875837</v>
      </c>
      <c r="G18" s="468">
        <v>87.580357671799788</v>
      </c>
      <c r="H18" s="468">
        <v>112.16560399427989</v>
      </c>
      <c r="I18" s="480">
        <v>103.16969242257204</v>
      </c>
      <c r="J18" s="485" t="s">
        <v>1524</v>
      </c>
    </row>
    <row r="19" spans="2:10" s="237" customFormat="1" ht="16.5" customHeight="1" x14ac:dyDescent="0.2">
      <c r="B19" s="237" t="s">
        <v>1594</v>
      </c>
      <c r="C19" s="419" t="s">
        <v>1469</v>
      </c>
      <c r="D19" s="477">
        <v>95.810022218990369</v>
      </c>
      <c r="E19" s="374">
        <v>98.093857061742241</v>
      </c>
      <c r="F19" s="374">
        <v>94.608823797426638</v>
      </c>
      <c r="G19" s="374">
        <v>91.891981516524396</v>
      </c>
      <c r="H19" s="374">
        <v>95.759637539523553</v>
      </c>
      <c r="I19" s="478">
        <v>97.743649009785756</v>
      </c>
      <c r="J19" s="447" t="s">
        <v>1753</v>
      </c>
    </row>
    <row r="20" spans="2:10" s="237" customFormat="1" ht="16.5" customHeight="1" x14ac:dyDescent="0.2">
      <c r="B20" s="237" t="s">
        <v>1595</v>
      </c>
      <c r="C20" s="419" t="s">
        <v>1470</v>
      </c>
      <c r="D20" s="477">
        <v>97.868813413300558</v>
      </c>
      <c r="E20" s="374">
        <v>88.039780224871919</v>
      </c>
      <c r="F20" s="374" t="s">
        <v>128</v>
      </c>
      <c r="G20" s="374" t="s">
        <v>128</v>
      </c>
      <c r="H20" s="374">
        <v>97.868813413300572</v>
      </c>
      <c r="I20" s="478">
        <v>88.039780224871919</v>
      </c>
      <c r="J20" s="447" t="s">
        <v>1525</v>
      </c>
    </row>
    <row r="21" spans="2:10" s="237" customFormat="1" ht="16.5" customHeight="1" x14ac:dyDescent="0.2">
      <c r="B21" s="237" t="s">
        <v>1596</v>
      </c>
      <c r="C21" s="419" t="s">
        <v>1723</v>
      </c>
      <c r="D21" s="477">
        <v>104.95867237711087</v>
      </c>
      <c r="E21" s="374">
        <v>113.16635035615705</v>
      </c>
      <c r="F21" s="374">
        <v>106.62151991364149</v>
      </c>
      <c r="G21" s="374">
        <v>115.75920781728897</v>
      </c>
      <c r="H21" s="374">
        <v>105.28027157888174</v>
      </c>
      <c r="I21" s="478">
        <v>113.66375089027899</v>
      </c>
      <c r="J21" s="447" t="s">
        <v>1526</v>
      </c>
    </row>
    <row r="22" spans="2:10" s="243" customFormat="1" ht="16.5" customHeight="1" x14ac:dyDescent="0.2">
      <c r="B22" s="243" t="s">
        <v>1597</v>
      </c>
      <c r="C22" s="418" t="s">
        <v>1724</v>
      </c>
      <c r="D22" s="475">
        <v>95.281374922908554</v>
      </c>
      <c r="E22" s="467">
        <v>92.150284097062112</v>
      </c>
      <c r="F22" s="467">
        <v>92.202434037797332</v>
      </c>
      <c r="G22" s="467">
        <v>93.925920498804388</v>
      </c>
      <c r="H22" s="467">
        <v>95.281180199999184</v>
      </c>
      <c r="I22" s="476">
        <v>92.150397737047143</v>
      </c>
      <c r="J22" s="451" t="s">
        <v>1527</v>
      </c>
    </row>
    <row r="23" spans="2:10" s="237" customFormat="1" ht="16.5" customHeight="1" x14ac:dyDescent="0.2">
      <c r="B23" s="237" t="s">
        <v>1598</v>
      </c>
      <c r="C23" s="419" t="s">
        <v>1471</v>
      </c>
      <c r="D23" s="477">
        <v>101.23642565236592</v>
      </c>
      <c r="E23" s="374">
        <v>105.52620130536813</v>
      </c>
      <c r="F23" s="374" t="s">
        <v>128</v>
      </c>
      <c r="G23" s="374" t="s">
        <v>128</v>
      </c>
      <c r="H23" s="374">
        <v>101.23642565236594</v>
      </c>
      <c r="I23" s="478">
        <v>105.52620130536813</v>
      </c>
      <c r="J23" s="447" t="s">
        <v>1528</v>
      </c>
    </row>
    <row r="24" spans="2:10" s="237" customFormat="1" ht="16.5" customHeight="1" x14ac:dyDescent="0.2">
      <c r="B24" s="237" t="s">
        <v>1599</v>
      </c>
      <c r="C24" s="419" t="s">
        <v>1472</v>
      </c>
      <c r="D24" s="477">
        <v>95.091889575220591</v>
      </c>
      <c r="E24" s="374">
        <v>91.856305753267591</v>
      </c>
      <c r="F24" s="374" t="s">
        <v>128</v>
      </c>
      <c r="G24" s="374" t="s">
        <v>128</v>
      </c>
      <c r="H24" s="374">
        <v>95.091889575220591</v>
      </c>
      <c r="I24" s="478">
        <v>91.856305753267591</v>
      </c>
      <c r="J24" s="447" t="s">
        <v>1529</v>
      </c>
    </row>
    <row r="25" spans="2:10" s="237" customFormat="1" ht="16.5" customHeight="1" x14ac:dyDescent="0.2">
      <c r="B25" s="237" t="s">
        <v>1600</v>
      </c>
      <c r="C25" s="419" t="s">
        <v>1473</v>
      </c>
      <c r="D25" s="477">
        <v>93.027128370172093</v>
      </c>
      <c r="E25" s="374">
        <v>86.570344914961211</v>
      </c>
      <c r="F25" s="374">
        <v>92.111892889548002</v>
      </c>
      <c r="G25" s="374">
        <v>84.000597606245307</v>
      </c>
      <c r="H25" s="374">
        <v>93.027110496834766</v>
      </c>
      <c r="I25" s="478">
        <v>86.57027653213872</v>
      </c>
      <c r="J25" s="447" t="s">
        <v>1530</v>
      </c>
    </row>
    <row r="26" spans="2:10" s="237" customFormat="1" ht="16.5" customHeight="1" x14ac:dyDescent="0.2">
      <c r="B26" s="237" t="s">
        <v>1601</v>
      </c>
      <c r="C26" s="419" t="s">
        <v>1474</v>
      </c>
      <c r="D26" s="477">
        <v>92.890533410220769</v>
      </c>
      <c r="E26" s="374">
        <v>96.52386365945587</v>
      </c>
      <c r="F26" s="374">
        <v>92.218165347681804</v>
      </c>
      <c r="G26" s="374">
        <v>95.650421823841313</v>
      </c>
      <c r="H26" s="374">
        <v>92.887599748324504</v>
      </c>
      <c r="I26" s="478">
        <v>96.520050550873066</v>
      </c>
      <c r="J26" s="447" t="s">
        <v>1531</v>
      </c>
    </row>
    <row r="27" spans="2:10" s="243" customFormat="1" ht="16.5" customHeight="1" x14ac:dyDescent="0.2">
      <c r="B27" s="243" t="s">
        <v>1344</v>
      </c>
      <c r="C27" s="418" t="s">
        <v>1475</v>
      </c>
      <c r="D27" s="475">
        <v>91.831721647641587</v>
      </c>
      <c r="E27" s="467">
        <v>93.832931804349812</v>
      </c>
      <c r="F27" s="467" t="s">
        <v>128</v>
      </c>
      <c r="G27" s="467" t="s">
        <v>128</v>
      </c>
      <c r="H27" s="467">
        <v>91.831721647641601</v>
      </c>
      <c r="I27" s="476">
        <v>93.832931804349812</v>
      </c>
      <c r="J27" s="451" t="s">
        <v>1532</v>
      </c>
    </row>
    <row r="28" spans="2:10" s="237" customFormat="1" ht="15.95" customHeight="1" x14ac:dyDescent="0.2">
      <c r="B28" s="237" t="s">
        <v>1345</v>
      </c>
      <c r="C28" s="419" t="s">
        <v>1007</v>
      </c>
      <c r="D28" s="477">
        <v>91.831721647641587</v>
      </c>
      <c r="E28" s="374">
        <v>93.832931804349812</v>
      </c>
      <c r="F28" s="374" t="s">
        <v>128</v>
      </c>
      <c r="G28" s="374" t="s">
        <v>128</v>
      </c>
      <c r="H28" s="374">
        <v>91.831721647641601</v>
      </c>
      <c r="I28" s="478">
        <v>93.832931804349812</v>
      </c>
      <c r="J28" s="447" t="s">
        <v>1533</v>
      </c>
    </row>
    <row r="29" spans="2:10" s="237" customFormat="1" ht="15.95" customHeight="1" x14ac:dyDescent="0.2">
      <c r="B29" s="237" t="s">
        <v>1346</v>
      </c>
      <c r="C29" s="409" t="s">
        <v>1476</v>
      </c>
      <c r="D29" s="481">
        <v>91.831721647641587</v>
      </c>
      <c r="E29" s="469">
        <v>93.832931804349812</v>
      </c>
      <c r="F29" s="469" t="s">
        <v>128</v>
      </c>
      <c r="G29" s="469" t="s">
        <v>128</v>
      </c>
      <c r="H29" s="469">
        <v>91.831721647641601</v>
      </c>
      <c r="I29" s="482">
        <v>93.832931804349812</v>
      </c>
      <c r="J29" s="410" t="s">
        <v>1534</v>
      </c>
    </row>
    <row r="30" spans="2:10" s="237" customFormat="1" ht="5.0999999999999996" customHeight="1" x14ac:dyDescent="0.2">
      <c r="C30" s="373"/>
      <c r="D30" s="374"/>
      <c r="E30" s="374"/>
      <c r="F30" s="374"/>
      <c r="G30" s="374"/>
      <c r="H30" s="374"/>
      <c r="I30" s="374"/>
      <c r="J30" s="375"/>
    </row>
    <row r="31" spans="2:10" s="237" customFormat="1" ht="19.149999999999999" customHeight="1" x14ac:dyDescent="0.2">
      <c r="C31" s="595" t="s">
        <v>2836</v>
      </c>
      <c r="D31" s="595"/>
      <c r="E31" s="595"/>
      <c r="F31" s="595"/>
      <c r="G31" s="595"/>
      <c r="H31" s="595"/>
      <c r="I31" s="595"/>
      <c r="J31" s="595"/>
    </row>
    <row r="32" spans="2:10" s="237" customFormat="1" ht="19.149999999999999" customHeight="1" x14ac:dyDescent="0.2">
      <c r="C32" s="618" t="s">
        <v>2837</v>
      </c>
      <c r="D32" s="618"/>
      <c r="E32" s="618"/>
      <c r="F32" s="618"/>
      <c r="G32" s="618"/>
      <c r="H32" s="618"/>
      <c r="I32" s="618"/>
      <c r="J32" s="618"/>
    </row>
    <row r="33" spans="1:10" s="237" customFormat="1" ht="19.149999999999999" customHeight="1" x14ac:dyDescent="0.2">
      <c r="C33" s="614" t="s">
        <v>1766</v>
      </c>
      <c r="D33" s="614"/>
      <c r="E33" s="614"/>
      <c r="F33" s="614"/>
      <c r="G33" s="614"/>
      <c r="H33" s="614"/>
      <c r="I33" s="614"/>
      <c r="J33" s="614"/>
    </row>
    <row r="34" spans="1:10" s="237" customFormat="1" ht="4.9000000000000004" customHeight="1" x14ac:dyDescent="0.2">
      <c r="C34" s="361"/>
      <c r="D34" s="361"/>
      <c r="E34" s="361"/>
      <c r="F34" s="361"/>
      <c r="G34" s="361"/>
      <c r="H34" s="361"/>
      <c r="I34" s="361"/>
      <c r="J34" s="362"/>
    </row>
    <row r="35" spans="1:10" s="237" customFormat="1" ht="16.899999999999999" customHeight="1" x14ac:dyDescent="0.2">
      <c r="C35" s="598" t="s">
        <v>1020</v>
      </c>
      <c r="D35" s="609" t="s">
        <v>1021</v>
      </c>
      <c r="E35" s="610"/>
      <c r="F35" s="610"/>
      <c r="G35" s="611" t="s">
        <v>1668</v>
      </c>
      <c r="H35" s="611"/>
      <c r="I35" s="612"/>
      <c r="J35" s="615" t="s">
        <v>1022</v>
      </c>
    </row>
    <row r="36" spans="1:10" s="237" customFormat="1" ht="16.899999999999999" customHeight="1" x14ac:dyDescent="0.2">
      <c r="C36" s="599"/>
      <c r="D36" s="238" t="s">
        <v>168</v>
      </c>
      <c r="E36" s="240" t="s">
        <v>171</v>
      </c>
      <c r="F36" s="238" t="s">
        <v>1000</v>
      </c>
      <c r="G36" s="241" t="s">
        <v>1023</v>
      </c>
      <c r="H36" s="195" t="s">
        <v>1002</v>
      </c>
      <c r="I36" s="242" t="s">
        <v>1003</v>
      </c>
      <c r="J36" s="616"/>
    </row>
    <row r="37" spans="1:10" s="237" customFormat="1" ht="16.899999999999999" customHeight="1" x14ac:dyDescent="0.2">
      <c r="C37" s="600"/>
      <c r="D37" s="345">
        <v>2019</v>
      </c>
      <c r="E37" s="345">
        <v>2020</v>
      </c>
      <c r="F37" s="345">
        <v>2019</v>
      </c>
      <c r="G37" s="345">
        <v>2020</v>
      </c>
      <c r="H37" s="345">
        <v>2019</v>
      </c>
      <c r="I37" s="345">
        <v>2020</v>
      </c>
      <c r="J37" s="617"/>
    </row>
    <row r="38" spans="1:10" s="243" customFormat="1" ht="16.5" customHeight="1" x14ac:dyDescent="0.2">
      <c r="A38" s="243" t="s">
        <v>1602</v>
      </c>
      <c r="B38" s="243" t="s">
        <v>1603</v>
      </c>
      <c r="C38" s="470" t="s">
        <v>1009</v>
      </c>
      <c r="D38" s="471">
        <v>98.049448665523016</v>
      </c>
      <c r="E38" s="465">
        <v>95.275984598814745</v>
      </c>
      <c r="F38" s="465">
        <v>98.659339364764747</v>
      </c>
      <c r="G38" s="465">
        <v>97.920094217079409</v>
      </c>
      <c r="H38" s="465">
        <v>98.176259966181917</v>
      </c>
      <c r="I38" s="472">
        <v>95.817541091545451</v>
      </c>
      <c r="J38" s="340" t="s">
        <v>1410</v>
      </c>
    </row>
    <row r="39" spans="1:10" s="243" customFormat="1" ht="16.5" customHeight="1" x14ac:dyDescent="0.2">
      <c r="B39" s="243" t="s">
        <v>1398</v>
      </c>
      <c r="C39" s="418" t="s">
        <v>1725</v>
      </c>
      <c r="D39" s="475">
        <v>98.049448665523016</v>
      </c>
      <c r="E39" s="467">
        <v>95.275984598814745</v>
      </c>
      <c r="F39" s="467">
        <v>98.659339364764747</v>
      </c>
      <c r="G39" s="467">
        <v>97.920094217079409</v>
      </c>
      <c r="H39" s="467">
        <v>98.176259966181917</v>
      </c>
      <c r="I39" s="476">
        <v>95.817541091545451</v>
      </c>
      <c r="J39" s="341" t="s">
        <v>1535</v>
      </c>
    </row>
    <row r="40" spans="1:10" s="237" customFormat="1" ht="16.5" customHeight="1" x14ac:dyDescent="0.2">
      <c r="B40" s="237" t="s">
        <v>1399</v>
      </c>
      <c r="C40" s="419" t="s">
        <v>1477</v>
      </c>
      <c r="D40" s="477">
        <v>98.049448665523016</v>
      </c>
      <c r="E40" s="374">
        <v>95.275984598814745</v>
      </c>
      <c r="F40" s="374">
        <v>98.659339364764747</v>
      </c>
      <c r="G40" s="374">
        <v>97.920094217079409</v>
      </c>
      <c r="H40" s="374">
        <v>98.176259966181917</v>
      </c>
      <c r="I40" s="478">
        <v>95.817541091545451</v>
      </c>
      <c r="J40" s="342" t="s">
        <v>1536</v>
      </c>
    </row>
    <row r="41" spans="1:10" s="237" customFormat="1" ht="16.5" customHeight="1" x14ac:dyDescent="0.2">
      <c r="A41" s="237" t="s">
        <v>1604</v>
      </c>
      <c r="B41" s="237" t="s">
        <v>1726</v>
      </c>
      <c r="C41" s="419" t="s">
        <v>1477</v>
      </c>
      <c r="D41" s="477">
        <v>98.049448665523016</v>
      </c>
      <c r="E41" s="374">
        <v>95.275984598814745</v>
      </c>
      <c r="F41" s="374">
        <v>98.659339364764747</v>
      </c>
      <c r="G41" s="374">
        <v>97.920094217079409</v>
      </c>
      <c r="H41" s="374">
        <v>98.176259966181917</v>
      </c>
      <c r="I41" s="478">
        <v>95.817541091545451</v>
      </c>
      <c r="J41" s="342" t="s">
        <v>1754</v>
      </c>
    </row>
    <row r="42" spans="1:10" s="243" customFormat="1" ht="63" customHeight="1" x14ac:dyDescent="0.2">
      <c r="A42" s="243" t="s">
        <v>1727</v>
      </c>
      <c r="B42" s="243" t="s">
        <v>1728</v>
      </c>
      <c r="C42" s="418" t="s">
        <v>1767</v>
      </c>
      <c r="D42" s="475">
        <v>99.528494443117594</v>
      </c>
      <c r="E42" s="467">
        <v>96.7755854811749</v>
      </c>
      <c r="F42" s="467">
        <v>99.425472874378855</v>
      </c>
      <c r="G42" s="467">
        <v>98.546010119805374</v>
      </c>
      <c r="H42" s="467">
        <v>99.517779078084644</v>
      </c>
      <c r="I42" s="476">
        <v>97.001589370423687</v>
      </c>
      <c r="J42" s="341" t="s">
        <v>1755</v>
      </c>
    </row>
    <row r="43" spans="1:10" s="237" customFormat="1" ht="16.5" customHeight="1" x14ac:dyDescent="0.2">
      <c r="A43" s="237" t="s">
        <v>1605</v>
      </c>
      <c r="B43" s="237" t="s">
        <v>1606</v>
      </c>
      <c r="C43" s="418" t="s">
        <v>1011</v>
      </c>
      <c r="D43" s="475">
        <v>99.683277033672468</v>
      </c>
      <c r="E43" s="467">
        <v>98.833692320019225</v>
      </c>
      <c r="F43" s="467">
        <v>99.873075255837009</v>
      </c>
      <c r="G43" s="467">
        <v>99.382907178510578</v>
      </c>
      <c r="H43" s="467">
        <v>99.712778877517749</v>
      </c>
      <c r="I43" s="476">
        <v>98.912717886096871</v>
      </c>
      <c r="J43" s="341" t="s">
        <v>1411</v>
      </c>
    </row>
    <row r="44" spans="1:10" s="243" customFormat="1" ht="16.5" customHeight="1" x14ac:dyDescent="0.2">
      <c r="B44" s="243" t="s">
        <v>1729</v>
      </c>
      <c r="C44" s="418" t="s">
        <v>1730</v>
      </c>
      <c r="D44" s="475">
        <v>99.558998825164295</v>
      </c>
      <c r="E44" s="467">
        <v>98.388406628668577</v>
      </c>
      <c r="F44" s="467">
        <v>99.760719705780147</v>
      </c>
      <c r="G44" s="467">
        <v>99.561363949956402</v>
      </c>
      <c r="H44" s="467">
        <v>99.578626085286018</v>
      </c>
      <c r="I44" s="476">
        <v>98.471396315386357</v>
      </c>
      <c r="J44" s="341" t="s">
        <v>1756</v>
      </c>
    </row>
    <row r="45" spans="1:10" s="237" customFormat="1" ht="16.5" customHeight="1" x14ac:dyDescent="0.2">
      <c r="A45" s="338"/>
      <c r="B45" s="338">
        <v>10</v>
      </c>
      <c r="C45" s="419" t="s">
        <v>1414</v>
      </c>
      <c r="D45" s="477">
        <v>99.696319259452792</v>
      </c>
      <c r="E45" s="374">
        <v>98.520691694634593</v>
      </c>
      <c r="F45" s="374">
        <v>99.912071879017432</v>
      </c>
      <c r="G45" s="374">
        <v>99.718687595045623</v>
      </c>
      <c r="H45" s="374">
        <v>99.719037363447129</v>
      </c>
      <c r="I45" s="478">
        <v>98.613858451501457</v>
      </c>
      <c r="J45" s="342" t="s">
        <v>1537</v>
      </c>
    </row>
    <row r="46" spans="1:10" s="243" customFormat="1" ht="16.5" customHeight="1" x14ac:dyDescent="0.2">
      <c r="A46" s="339"/>
      <c r="B46" s="339">
        <v>101</v>
      </c>
      <c r="C46" s="418" t="s">
        <v>1478</v>
      </c>
      <c r="D46" s="475">
        <v>102.12284305730941</v>
      </c>
      <c r="E46" s="467">
        <v>97.906593479375047</v>
      </c>
      <c r="F46" s="467">
        <v>103.736308576596</v>
      </c>
      <c r="G46" s="467">
        <v>104.01156654332983</v>
      </c>
      <c r="H46" s="467">
        <v>102.35433171495285</v>
      </c>
      <c r="I46" s="476">
        <v>98.694780861538604</v>
      </c>
      <c r="J46" s="341" t="s">
        <v>1538</v>
      </c>
    </row>
    <row r="47" spans="1:10" s="243" customFormat="1" ht="16.5" customHeight="1" x14ac:dyDescent="0.2">
      <c r="A47" s="339"/>
      <c r="B47" s="339" t="s">
        <v>1607</v>
      </c>
      <c r="C47" s="418" t="s">
        <v>1478</v>
      </c>
      <c r="D47" s="475">
        <v>102.12284305730941</v>
      </c>
      <c r="E47" s="467">
        <v>97.906593479375047</v>
      </c>
      <c r="F47" s="467">
        <v>103.736308576596</v>
      </c>
      <c r="G47" s="467">
        <v>104.01156654332983</v>
      </c>
      <c r="H47" s="467">
        <v>102.35433171495285</v>
      </c>
      <c r="I47" s="476">
        <v>98.694780861538604</v>
      </c>
      <c r="J47" s="341" t="s">
        <v>1538</v>
      </c>
    </row>
    <row r="48" spans="1:10" s="243" customFormat="1" ht="16.5" customHeight="1" x14ac:dyDescent="0.2">
      <c r="A48" s="339"/>
      <c r="B48" s="339" t="s">
        <v>1608</v>
      </c>
      <c r="C48" s="418" t="s">
        <v>1479</v>
      </c>
      <c r="D48" s="475">
        <v>99.911667466624706</v>
      </c>
      <c r="E48" s="467">
        <v>98.411433876609024</v>
      </c>
      <c r="F48" s="467">
        <v>100.04351264814836</v>
      </c>
      <c r="G48" s="467">
        <v>97.710471561750524</v>
      </c>
      <c r="H48" s="467">
        <v>99.924113598058753</v>
      </c>
      <c r="I48" s="476">
        <v>98.359539404698381</v>
      </c>
      <c r="J48" s="341" t="s">
        <v>1539</v>
      </c>
    </row>
    <row r="49" spans="1:10" s="237" customFormat="1" ht="16.5" customHeight="1" x14ac:dyDescent="0.2">
      <c r="A49" s="338"/>
      <c r="B49" s="338" t="s">
        <v>1609</v>
      </c>
      <c r="C49" s="419" t="s">
        <v>1731</v>
      </c>
      <c r="D49" s="477">
        <v>99.911667466624706</v>
      </c>
      <c r="E49" s="374">
        <v>98.411433876609024</v>
      </c>
      <c r="F49" s="374">
        <v>100.04351264814836</v>
      </c>
      <c r="G49" s="374">
        <v>97.710471561750524</v>
      </c>
      <c r="H49" s="374">
        <v>99.924113598058753</v>
      </c>
      <c r="I49" s="478">
        <v>98.359539404698381</v>
      </c>
      <c r="J49" s="342" t="s">
        <v>1540</v>
      </c>
    </row>
    <row r="50" spans="1:10" s="243" customFormat="1" ht="16.5" customHeight="1" x14ac:dyDescent="0.2">
      <c r="A50" s="339"/>
      <c r="B50" s="339" t="s">
        <v>1610</v>
      </c>
      <c r="C50" s="418" t="s">
        <v>1480</v>
      </c>
      <c r="D50" s="475">
        <v>98.538309852924286</v>
      </c>
      <c r="E50" s="467">
        <v>95.668331519969442</v>
      </c>
      <c r="F50" s="467">
        <v>100</v>
      </c>
      <c r="G50" s="467">
        <v>100</v>
      </c>
      <c r="H50" s="467">
        <v>98.956369877916885</v>
      </c>
      <c r="I50" s="476">
        <v>96.804693795012497</v>
      </c>
      <c r="J50" s="341" t="s">
        <v>1541</v>
      </c>
    </row>
    <row r="51" spans="1:10" s="237" customFormat="1" ht="16.5" customHeight="1" x14ac:dyDescent="0.2">
      <c r="A51" s="338"/>
      <c r="B51" s="338" t="s">
        <v>1611</v>
      </c>
      <c r="C51" s="419" t="s">
        <v>1480</v>
      </c>
      <c r="D51" s="477">
        <v>98.538309852924286</v>
      </c>
      <c r="E51" s="374">
        <v>95.668331519969442</v>
      </c>
      <c r="F51" s="374">
        <v>100</v>
      </c>
      <c r="G51" s="374">
        <v>100</v>
      </c>
      <c r="H51" s="374">
        <v>98.956369877916885</v>
      </c>
      <c r="I51" s="478">
        <v>96.804693795012497</v>
      </c>
      <c r="J51" s="342" t="s">
        <v>1541</v>
      </c>
    </row>
    <row r="52" spans="1:10" s="243" customFormat="1" ht="16.5" customHeight="1" x14ac:dyDescent="0.2">
      <c r="A52" s="339"/>
      <c r="B52" s="339">
        <v>105</v>
      </c>
      <c r="C52" s="418" t="s">
        <v>1481</v>
      </c>
      <c r="D52" s="475">
        <v>99.179691631051426</v>
      </c>
      <c r="E52" s="467">
        <v>98.581938161970214</v>
      </c>
      <c r="F52" s="467">
        <v>100</v>
      </c>
      <c r="G52" s="467">
        <v>100.61870153056829</v>
      </c>
      <c r="H52" s="467">
        <v>99.207713275661703</v>
      </c>
      <c r="I52" s="476">
        <v>98.651783051498526</v>
      </c>
      <c r="J52" s="341" t="s">
        <v>1542</v>
      </c>
    </row>
    <row r="53" spans="1:10" s="237" customFormat="1" ht="16.5" customHeight="1" x14ac:dyDescent="0.2">
      <c r="A53" s="338"/>
      <c r="B53" s="338" t="s">
        <v>1612</v>
      </c>
      <c r="C53" s="419" t="s">
        <v>1481</v>
      </c>
      <c r="D53" s="477">
        <v>99.179691631051426</v>
      </c>
      <c r="E53" s="374">
        <v>98.581938161970214</v>
      </c>
      <c r="F53" s="374">
        <v>100</v>
      </c>
      <c r="G53" s="374">
        <v>100.61870153056829</v>
      </c>
      <c r="H53" s="374">
        <v>99.207713275661703</v>
      </c>
      <c r="I53" s="478">
        <v>98.651783051498526</v>
      </c>
      <c r="J53" s="342" t="s">
        <v>1542</v>
      </c>
    </row>
    <row r="54" spans="1:10" s="243" customFormat="1" ht="28.5" customHeight="1" x14ac:dyDescent="0.2">
      <c r="A54" s="339"/>
      <c r="B54" s="339">
        <v>106</v>
      </c>
      <c r="C54" s="418" t="s">
        <v>1482</v>
      </c>
      <c r="D54" s="475">
        <v>101.56332653621769</v>
      </c>
      <c r="E54" s="467">
        <v>99.315961212945297</v>
      </c>
      <c r="F54" s="467">
        <v>101.59075191683887</v>
      </c>
      <c r="G54" s="467">
        <v>102.66553010005013</v>
      </c>
      <c r="H54" s="467">
        <v>101.56965823716205</v>
      </c>
      <c r="I54" s="476">
        <v>99.561771570713546</v>
      </c>
      <c r="J54" s="341" t="s">
        <v>1543</v>
      </c>
    </row>
    <row r="55" spans="1:10" s="237" customFormat="1" ht="16.5" customHeight="1" x14ac:dyDescent="0.2">
      <c r="A55" s="338"/>
      <c r="B55" s="338" t="s">
        <v>1613</v>
      </c>
      <c r="C55" s="419" t="s">
        <v>1483</v>
      </c>
      <c r="D55" s="477">
        <v>101.56332653621769</v>
      </c>
      <c r="E55" s="374">
        <v>99.315961212945297</v>
      </c>
      <c r="F55" s="374">
        <v>101.59075191683887</v>
      </c>
      <c r="G55" s="374">
        <v>102.66553010005013</v>
      </c>
      <c r="H55" s="374">
        <v>101.56965823716205</v>
      </c>
      <c r="I55" s="478">
        <v>99.561771570713546</v>
      </c>
      <c r="J55" s="342" t="s">
        <v>1544</v>
      </c>
    </row>
    <row r="56" spans="1:10" s="243" customFormat="1" ht="16.5" customHeight="1" x14ac:dyDescent="0.2">
      <c r="A56" s="339"/>
      <c r="B56" s="339">
        <v>107</v>
      </c>
      <c r="C56" s="418" t="s">
        <v>1484</v>
      </c>
      <c r="D56" s="475">
        <v>99.60445953783821</v>
      </c>
      <c r="E56" s="467">
        <v>99.656047727553798</v>
      </c>
      <c r="F56" s="467">
        <v>96.803289514317257</v>
      </c>
      <c r="G56" s="467">
        <v>96.172668205678633</v>
      </c>
      <c r="H56" s="467">
        <v>99.501936937228862</v>
      </c>
      <c r="I56" s="476">
        <v>99.532059085048445</v>
      </c>
      <c r="J56" s="341" t="s">
        <v>1545</v>
      </c>
    </row>
    <row r="57" spans="1:10" s="237" customFormat="1" ht="16.5" customHeight="1" x14ac:dyDescent="0.2">
      <c r="A57" s="338"/>
      <c r="B57" s="338" t="s">
        <v>1614</v>
      </c>
      <c r="C57" s="419" t="s">
        <v>1485</v>
      </c>
      <c r="D57" s="477">
        <v>98.821740179844525</v>
      </c>
      <c r="E57" s="374">
        <v>98.958433619370339</v>
      </c>
      <c r="F57" s="374">
        <v>99.911944100935756</v>
      </c>
      <c r="G57" s="374">
        <v>100.00000000000001</v>
      </c>
      <c r="H57" s="374">
        <v>98.8233629228437</v>
      </c>
      <c r="I57" s="478">
        <v>98.959976120290349</v>
      </c>
      <c r="J57" s="342" t="s">
        <v>1546</v>
      </c>
    </row>
    <row r="58" spans="1:10" s="237" customFormat="1" ht="16.5" customHeight="1" x14ac:dyDescent="0.2">
      <c r="A58" s="338"/>
      <c r="B58" s="338" t="s">
        <v>1615</v>
      </c>
      <c r="C58" s="409" t="s">
        <v>1486</v>
      </c>
      <c r="D58" s="481">
        <v>107.36479696457948</v>
      </c>
      <c r="E58" s="469">
        <v>109.86818815522042</v>
      </c>
      <c r="F58" s="469">
        <v>103.70066769772181</v>
      </c>
      <c r="G58" s="469">
        <v>106.68020264350308</v>
      </c>
      <c r="H58" s="469">
        <v>106.86352055439052</v>
      </c>
      <c r="I58" s="482">
        <v>109.4231319150592</v>
      </c>
      <c r="J58" s="343" t="s">
        <v>1547</v>
      </c>
    </row>
    <row r="59" spans="1:10" s="243" customFormat="1" ht="36" customHeight="1" x14ac:dyDescent="0.2">
      <c r="A59" s="339"/>
      <c r="B59" s="339" t="s">
        <v>1616</v>
      </c>
      <c r="C59" s="419" t="s">
        <v>1487</v>
      </c>
      <c r="D59" s="477">
        <v>99.95230493040836</v>
      </c>
      <c r="E59" s="374">
        <v>99.971371054545216</v>
      </c>
      <c r="F59" s="374">
        <v>100</v>
      </c>
      <c r="G59" s="374">
        <v>100</v>
      </c>
      <c r="H59" s="374">
        <v>99.953619911128911</v>
      </c>
      <c r="I59" s="478">
        <v>99.972160349323033</v>
      </c>
      <c r="J59" s="342" t="s">
        <v>1548</v>
      </c>
    </row>
    <row r="60" spans="1:10" s="237" customFormat="1" ht="16.5" customHeight="1" x14ac:dyDescent="0.2">
      <c r="A60" s="338"/>
      <c r="B60" s="338" t="s">
        <v>1617</v>
      </c>
      <c r="C60" s="419" t="s">
        <v>1488</v>
      </c>
      <c r="D60" s="477">
        <v>101.3347674842917</v>
      </c>
      <c r="E60" s="374">
        <v>100.31941057759235</v>
      </c>
      <c r="F60" s="374">
        <v>94.903125999107885</v>
      </c>
      <c r="G60" s="374">
        <v>93.359770624745138</v>
      </c>
      <c r="H60" s="374">
        <v>100.32520034579984</v>
      </c>
      <c r="I60" s="478">
        <v>99.247329311493502</v>
      </c>
      <c r="J60" s="342" t="s">
        <v>1549</v>
      </c>
    </row>
    <row r="61" spans="1:10" s="237" customFormat="1" ht="16.5" customHeight="1" x14ac:dyDescent="0.2">
      <c r="A61" s="338"/>
      <c r="B61" s="338" t="s">
        <v>1618</v>
      </c>
      <c r="C61" s="418" t="s">
        <v>1489</v>
      </c>
      <c r="D61" s="475">
        <v>99.045618452471317</v>
      </c>
      <c r="E61" s="467">
        <v>96.644317780786352</v>
      </c>
      <c r="F61" s="467" t="s">
        <v>128</v>
      </c>
      <c r="G61" s="467" t="s">
        <v>128</v>
      </c>
      <c r="H61" s="467">
        <v>99.045618452471317</v>
      </c>
      <c r="I61" s="476">
        <v>96.644317780786352</v>
      </c>
      <c r="J61" s="341" t="s">
        <v>1550</v>
      </c>
    </row>
    <row r="62" spans="1:10" s="237" customFormat="1" ht="16.5" customHeight="1" x14ac:dyDescent="0.2">
      <c r="A62" s="338"/>
      <c r="B62" s="338" t="s">
        <v>1619</v>
      </c>
      <c r="C62" s="419" t="s">
        <v>1489</v>
      </c>
      <c r="D62" s="477">
        <v>99.045618452471317</v>
      </c>
      <c r="E62" s="374">
        <v>96.644317780786352</v>
      </c>
      <c r="F62" s="374" t="s">
        <v>128</v>
      </c>
      <c r="G62" s="374" t="s">
        <v>128</v>
      </c>
      <c r="H62" s="374">
        <v>99.045618452471317</v>
      </c>
      <c r="I62" s="478">
        <v>96.644317780786352</v>
      </c>
      <c r="J62" s="342" t="s">
        <v>1550</v>
      </c>
    </row>
    <row r="63" spans="1:10" s="237" customFormat="1" ht="16.5" customHeight="1" x14ac:dyDescent="0.2">
      <c r="A63" s="338"/>
      <c r="B63" s="338">
        <v>11</v>
      </c>
      <c r="C63" s="418" t="s">
        <v>1415</v>
      </c>
      <c r="D63" s="475">
        <v>98.679271313708853</v>
      </c>
      <c r="E63" s="467">
        <v>97.540937623141431</v>
      </c>
      <c r="F63" s="467">
        <v>96.309097563964386</v>
      </c>
      <c r="G63" s="467">
        <v>95.973560978870253</v>
      </c>
      <c r="H63" s="467">
        <v>98.625814062495948</v>
      </c>
      <c r="I63" s="476">
        <v>97.504667446733279</v>
      </c>
      <c r="J63" s="341" t="s">
        <v>1551</v>
      </c>
    </row>
    <row r="64" spans="1:10" s="243" customFormat="1" ht="16.5" customHeight="1" x14ac:dyDescent="0.2">
      <c r="A64" s="339"/>
      <c r="B64" s="339">
        <v>110</v>
      </c>
      <c r="C64" s="419" t="s">
        <v>1415</v>
      </c>
      <c r="D64" s="477">
        <v>98.679271313708853</v>
      </c>
      <c r="E64" s="374">
        <v>97.540937623141431</v>
      </c>
      <c r="F64" s="374">
        <v>96.309097563964386</v>
      </c>
      <c r="G64" s="374">
        <v>95.973560978870253</v>
      </c>
      <c r="H64" s="374">
        <v>98.625814062495948</v>
      </c>
      <c r="I64" s="478">
        <v>97.504667446733279</v>
      </c>
      <c r="J64" s="342" t="s">
        <v>1551</v>
      </c>
    </row>
    <row r="65" spans="1:10" s="237" customFormat="1" ht="39.75" customHeight="1" x14ac:dyDescent="0.2">
      <c r="A65" s="338"/>
      <c r="B65" s="338" t="s">
        <v>1620</v>
      </c>
      <c r="C65" s="419" t="s">
        <v>1732</v>
      </c>
      <c r="D65" s="477">
        <v>98.679271313708853</v>
      </c>
      <c r="E65" s="374">
        <v>97.540937623141431</v>
      </c>
      <c r="F65" s="374">
        <v>96.309097563964386</v>
      </c>
      <c r="G65" s="374">
        <v>95.973560978870253</v>
      </c>
      <c r="H65" s="374">
        <v>98.625814062495948</v>
      </c>
      <c r="I65" s="478">
        <v>97.504667446733279</v>
      </c>
      <c r="J65" s="342" t="s">
        <v>1552</v>
      </c>
    </row>
    <row r="66" spans="1:10" s="243" customFormat="1" ht="16.5" customHeight="1" x14ac:dyDescent="0.2">
      <c r="A66" s="339"/>
      <c r="B66" s="339">
        <v>12</v>
      </c>
      <c r="C66" s="418" t="s">
        <v>1416</v>
      </c>
      <c r="D66" s="475">
        <v>98.513880269194203</v>
      </c>
      <c r="E66" s="467">
        <v>95.541640807582596</v>
      </c>
      <c r="F66" s="467">
        <v>98.513880269194203</v>
      </c>
      <c r="G66" s="467">
        <v>95.541640807582596</v>
      </c>
      <c r="H66" s="467">
        <v>98.513880269194203</v>
      </c>
      <c r="I66" s="476">
        <v>95.541640807582596</v>
      </c>
      <c r="J66" s="341" t="s">
        <v>1302</v>
      </c>
    </row>
    <row r="67" spans="1:10" s="237" customFormat="1" ht="16.5" customHeight="1" x14ac:dyDescent="0.2">
      <c r="A67" s="338"/>
      <c r="B67" s="338">
        <v>120</v>
      </c>
      <c r="C67" s="419" t="s">
        <v>1416</v>
      </c>
      <c r="D67" s="477">
        <v>98.513880269194203</v>
      </c>
      <c r="E67" s="374">
        <v>95.541640807582596</v>
      </c>
      <c r="F67" s="374">
        <v>98.513880269194203</v>
      </c>
      <c r="G67" s="374">
        <v>95.541640807582596</v>
      </c>
      <c r="H67" s="374">
        <v>98.513880269194203</v>
      </c>
      <c r="I67" s="478">
        <v>95.541640807582596</v>
      </c>
      <c r="J67" s="342" t="s">
        <v>1302</v>
      </c>
    </row>
    <row r="68" spans="1:10" s="237" customFormat="1" ht="16.5" customHeight="1" x14ac:dyDescent="0.2">
      <c r="A68" s="338"/>
      <c r="B68" s="338">
        <v>13</v>
      </c>
      <c r="C68" s="418" t="s">
        <v>1417</v>
      </c>
      <c r="D68" s="475">
        <v>99.849158568912301</v>
      </c>
      <c r="E68" s="467">
        <v>96.221470550126796</v>
      </c>
      <c r="F68" s="467">
        <v>99.873391691074858</v>
      </c>
      <c r="G68" s="467">
        <v>96.278687439403271</v>
      </c>
      <c r="H68" s="467">
        <v>99.850957726381694</v>
      </c>
      <c r="I68" s="476">
        <v>96.223699292593793</v>
      </c>
      <c r="J68" s="341" t="s">
        <v>1553</v>
      </c>
    </row>
    <row r="69" spans="1:10" s="237" customFormat="1" ht="16.5" customHeight="1" x14ac:dyDescent="0.2">
      <c r="A69" s="338"/>
      <c r="B69" s="338">
        <v>139</v>
      </c>
      <c r="C69" s="419" t="s">
        <v>1733</v>
      </c>
      <c r="D69" s="477">
        <v>99.849158568912301</v>
      </c>
      <c r="E69" s="374">
        <v>96.221470550126796</v>
      </c>
      <c r="F69" s="374">
        <v>99.873391691074858</v>
      </c>
      <c r="G69" s="374">
        <v>96.278687439403271</v>
      </c>
      <c r="H69" s="374">
        <v>99.850957726381694</v>
      </c>
      <c r="I69" s="478">
        <v>96.223699292593793</v>
      </c>
      <c r="J69" s="342" t="s">
        <v>1757</v>
      </c>
    </row>
    <row r="70" spans="1:10" s="243" customFormat="1" ht="16.5" customHeight="1" x14ac:dyDescent="0.2">
      <c r="A70" s="339"/>
      <c r="B70" s="339" t="s">
        <v>1621</v>
      </c>
      <c r="C70" s="419" t="s">
        <v>1490</v>
      </c>
      <c r="D70" s="477">
        <v>99.849158568912301</v>
      </c>
      <c r="E70" s="374">
        <v>96.221470550126796</v>
      </c>
      <c r="F70" s="374">
        <v>99.873391691074858</v>
      </c>
      <c r="G70" s="374">
        <v>96.278687439403271</v>
      </c>
      <c r="H70" s="374">
        <v>99.850957726381694</v>
      </c>
      <c r="I70" s="478">
        <v>96.223699292593793</v>
      </c>
      <c r="J70" s="342" t="s">
        <v>1554</v>
      </c>
    </row>
    <row r="71" spans="1:10" s="243" customFormat="1" ht="16.5" customHeight="1" x14ac:dyDescent="0.2">
      <c r="A71" s="339"/>
      <c r="B71" s="339">
        <v>14</v>
      </c>
      <c r="C71" s="418" t="s">
        <v>1491</v>
      </c>
      <c r="D71" s="475">
        <v>100.24248391090852</v>
      </c>
      <c r="E71" s="467">
        <v>99.585081138348016</v>
      </c>
      <c r="F71" s="467">
        <v>99.907718668632597</v>
      </c>
      <c r="G71" s="467">
        <v>99.719286875238197</v>
      </c>
      <c r="H71" s="467">
        <v>100.22952851338452</v>
      </c>
      <c r="I71" s="476">
        <v>99.590426025546137</v>
      </c>
      <c r="J71" s="341" t="s">
        <v>1555</v>
      </c>
    </row>
    <row r="72" spans="1:10" s="237" customFormat="1" ht="16.5" customHeight="1" x14ac:dyDescent="0.2">
      <c r="A72" s="338"/>
      <c r="B72" s="338">
        <v>141</v>
      </c>
      <c r="C72" s="419" t="s">
        <v>1492</v>
      </c>
      <c r="D72" s="477">
        <v>100.24248391090852</v>
      </c>
      <c r="E72" s="374">
        <v>99.585081138348016</v>
      </c>
      <c r="F72" s="374">
        <v>99.907718668632597</v>
      </c>
      <c r="G72" s="374">
        <v>99.719286875238197</v>
      </c>
      <c r="H72" s="374">
        <v>100.22952851338452</v>
      </c>
      <c r="I72" s="478">
        <v>99.590426025546137</v>
      </c>
      <c r="J72" s="342" t="s">
        <v>1556</v>
      </c>
    </row>
    <row r="73" spans="1:10" s="243" customFormat="1" ht="16.5" customHeight="1" x14ac:dyDescent="0.2">
      <c r="A73" s="339"/>
      <c r="B73" s="339" t="s">
        <v>1622</v>
      </c>
      <c r="C73" s="419" t="s">
        <v>1492</v>
      </c>
      <c r="D73" s="477">
        <v>100.24248391090852</v>
      </c>
      <c r="E73" s="374">
        <v>99.585081138348016</v>
      </c>
      <c r="F73" s="374">
        <v>99.907718668632597</v>
      </c>
      <c r="G73" s="374">
        <v>99.719286875238197</v>
      </c>
      <c r="H73" s="374">
        <v>100.22952851338452</v>
      </c>
      <c r="I73" s="478">
        <v>99.590426025546137</v>
      </c>
      <c r="J73" s="342" t="s">
        <v>1557</v>
      </c>
    </row>
    <row r="74" spans="1:10" s="243" customFormat="1" ht="16.5" customHeight="1" x14ac:dyDescent="0.2">
      <c r="A74" s="339"/>
      <c r="B74" s="339">
        <v>15</v>
      </c>
      <c r="C74" s="418" t="s">
        <v>1734</v>
      </c>
      <c r="D74" s="475">
        <v>101.07002071920931</v>
      </c>
      <c r="E74" s="467">
        <v>103.122214097976</v>
      </c>
      <c r="F74" s="467">
        <v>99.963831916894264</v>
      </c>
      <c r="G74" s="467">
        <v>100.24812609682425</v>
      </c>
      <c r="H74" s="467">
        <v>100.25893496953501</v>
      </c>
      <c r="I74" s="476">
        <v>101.01447208935342</v>
      </c>
      <c r="J74" s="341" t="s">
        <v>1434</v>
      </c>
    </row>
    <row r="75" spans="1:10" s="237" customFormat="1" ht="41.25" customHeight="1" x14ac:dyDescent="0.2">
      <c r="A75" s="338"/>
      <c r="B75" s="338">
        <v>151</v>
      </c>
      <c r="C75" s="419" t="s">
        <v>1493</v>
      </c>
      <c r="D75" s="477">
        <v>100</v>
      </c>
      <c r="E75" s="374">
        <v>100</v>
      </c>
      <c r="F75" s="374">
        <v>100</v>
      </c>
      <c r="G75" s="374">
        <v>100</v>
      </c>
      <c r="H75" s="374">
        <v>100</v>
      </c>
      <c r="I75" s="478">
        <v>100</v>
      </c>
      <c r="J75" s="342" t="s">
        <v>1558</v>
      </c>
    </row>
    <row r="76" spans="1:10" s="237" customFormat="1" ht="27.75" customHeight="1" x14ac:dyDescent="0.2">
      <c r="A76" s="338"/>
      <c r="B76" s="338" t="s">
        <v>1623</v>
      </c>
      <c r="C76" s="419" t="s">
        <v>1494</v>
      </c>
      <c r="D76" s="477">
        <v>100</v>
      </c>
      <c r="E76" s="374">
        <v>100</v>
      </c>
      <c r="F76" s="374">
        <v>100</v>
      </c>
      <c r="G76" s="374">
        <v>100</v>
      </c>
      <c r="H76" s="374">
        <v>100</v>
      </c>
      <c r="I76" s="478">
        <v>100</v>
      </c>
      <c r="J76" s="342" t="s">
        <v>1559</v>
      </c>
    </row>
    <row r="77" spans="1:10" s="237" customFormat="1" ht="16.5" customHeight="1" x14ac:dyDescent="0.2">
      <c r="A77" s="338"/>
      <c r="B77" s="338" t="s">
        <v>1624</v>
      </c>
      <c r="C77" s="418" t="s">
        <v>1495</v>
      </c>
      <c r="D77" s="475">
        <v>101.30581787941068</v>
      </c>
      <c r="E77" s="467">
        <v>103.81024677306978</v>
      </c>
      <c r="F77" s="467">
        <v>99.960834574815834</v>
      </c>
      <c r="G77" s="467">
        <v>100.26868894469722</v>
      </c>
      <c r="H77" s="467">
        <v>100.28907786122177</v>
      </c>
      <c r="I77" s="476">
        <v>101.13256785047649</v>
      </c>
      <c r="J77" s="341" t="s">
        <v>1560</v>
      </c>
    </row>
    <row r="78" spans="1:10" s="243" customFormat="1" ht="16.5" customHeight="1" x14ac:dyDescent="0.2">
      <c r="A78" s="339"/>
      <c r="B78" s="339" t="s">
        <v>1625</v>
      </c>
      <c r="C78" s="409" t="s">
        <v>1495</v>
      </c>
      <c r="D78" s="481">
        <v>101.30581787941068</v>
      </c>
      <c r="E78" s="469">
        <v>103.81024677306978</v>
      </c>
      <c r="F78" s="469">
        <v>99.960834574815834</v>
      </c>
      <c r="G78" s="469">
        <v>100.26868894469722</v>
      </c>
      <c r="H78" s="469">
        <v>100.28907786122177</v>
      </c>
      <c r="I78" s="482">
        <v>101.13256785047649</v>
      </c>
      <c r="J78" s="343" t="s">
        <v>1560</v>
      </c>
    </row>
    <row r="79" spans="1:10" s="243" customFormat="1" ht="38.25" customHeight="1" x14ac:dyDescent="0.2">
      <c r="A79" s="339"/>
      <c r="B79" s="339">
        <v>16</v>
      </c>
      <c r="C79" s="418" t="s">
        <v>1496</v>
      </c>
      <c r="D79" s="475">
        <v>100.03594360044416</v>
      </c>
      <c r="E79" s="467">
        <v>100.14377522854649</v>
      </c>
      <c r="F79" s="467">
        <v>100</v>
      </c>
      <c r="G79" s="467">
        <v>100</v>
      </c>
      <c r="H79" s="467">
        <v>100.02965825007425</v>
      </c>
      <c r="I79" s="476">
        <v>100.11862760034172</v>
      </c>
      <c r="J79" s="341" t="s">
        <v>1561</v>
      </c>
    </row>
    <row r="80" spans="1:10" s="237" customFormat="1" ht="28.5" customHeight="1" x14ac:dyDescent="0.2">
      <c r="A80" s="338"/>
      <c r="B80" s="338">
        <v>162</v>
      </c>
      <c r="C80" s="419" t="s">
        <v>1497</v>
      </c>
      <c r="D80" s="477">
        <v>100.03594360044416</v>
      </c>
      <c r="E80" s="374">
        <v>100.14377522854649</v>
      </c>
      <c r="F80" s="374">
        <v>100</v>
      </c>
      <c r="G80" s="374">
        <v>100</v>
      </c>
      <c r="H80" s="374">
        <v>100.02965825007425</v>
      </c>
      <c r="I80" s="478">
        <v>100.11862760034172</v>
      </c>
      <c r="J80" s="342" t="s">
        <v>1562</v>
      </c>
    </row>
    <row r="81" spans="1:10" s="243" customFormat="1" ht="16.5" customHeight="1" x14ac:dyDescent="0.2">
      <c r="A81" s="339"/>
      <c r="B81" s="339" t="s">
        <v>1626</v>
      </c>
      <c r="C81" s="419" t="s">
        <v>1498</v>
      </c>
      <c r="D81" s="477">
        <v>100.0467176921567</v>
      </c>
      <c r="E81" s="374">
        <v>100.18687184322094</v>
      </c>
      <c r="F81" s="374">
        <v>100.00000000000001</v>
      </c>
      <c r="G81" s="374">
        <v>100.00000000000001</v>
      </c>
      <c r="H81" s="374">
        <v>100.04539231710092</v>
      </c>
      <c r="I81" s="478">
        <v>100.18156100370571</v>
      </c>
      <c r="J81" s="342" t="s">
        <v>1563</v>
      </c>
    </row>
    <row r="82" spans="1:10" s="243" customFormat="1" ht="16.5" customHeight="1" x14ac:dyDescent="0.2">
      <c r="A82" s="339"/>
      <c r="B82" s="339" t="s">
        <v>1627</v>
      </c>
      <c r="C82" s="419" t="s">
        <v>1499</v>
      </c>
      <c r="D82" s="477">
        <v>100</v>
      </c>
      <c r="E82" s="374">
        <v>100</v>
      </c>
      <c r="F82" s="374">
        <v>100</v>
      </c>
      <c r="G82" s="374">
        <v>100</v>
      </c>
      <c r="H82" s="374">
        <v>100</v>
      </c>
      <c r="I82" s="478">
        <v>100</v>
      </c>
      <c r="J82" s="342" t="s">
        <v>1564</v>
      </c>
    </row>
    <row r="83" spans="1:10" s="237" customFormat="1" ht="16.5" customHeight="1" x14ac:dyDescent="0.2">
      <c r="A83" s="338"/>
      <c r="B83" s="338">
        <v>17</v>
      </c>
      <c r="C83" s="418" t="s">
        <v>1421</v>
      </c>
      <c r="D83" s="475">
        <v>100.68646393517423</v>
      </c>
      <c r="E83" s="467">
        <v>99.989964329780321</v>
      </c>
      <c r="F83" s="467">
        <v>100.68889692691205</v>
      </c>
      <c r="G83" s="467">
        <v>102.29321258648993</v>
      </c>
      <c r="H83" s="467">
        <v>100.68784259013621</v>
      </c>
      <c r="I83" s="476">
        <v>100.39951558363062</v>
      </c>
      <c r="J83" s="341" t="s">
        <v>1565</v>
      </c>
    </row>
    <row r="84" spans="1:10" s="237" customFormat="1" ht="16.5" customHeight="1" x14ac:dyDescent="0.2">
      <c r="A84" s="338"/>
      <c r="B84" s="338">
        <v>170</v>
      </c>
      <c r="C84" s="419" t="s">
        <v>1421</v>
      </c>
      <c r="D84" s="477">
        <v>100.68646393517423</v>
      </c>
      <c r="E84" s="374">
        <v>99.989964329780321</v>
      </c>
      <c r="F84" s="374">
        <v>100.68889692691205</v>
      </c>
      <c r="G84" s="374">
        <v>102.29321258648993</v>
      </c>
      <c r="H84" s="374">
        <v>100.68784259013621</v>
      </c>
      <c r="I84" s="478">
        <v>100.39951558363062</v>
      </c>
      <c r="J84" s="342" t="s">
        <v>1565</v>
      </c>
    </row>
    <row r="85" spans="1:10" s="243" customFormat="1" ht="39.75" customHeight="1" x14ac:dyDescent="0.2">
      <c r="A85" s="339">
        <v>1702</v>
      </c>
      <c r="B85" s="339" t="s">
        <v>1628</v>
      </c>
      <c r="C85" s="419" t="s">
        <v>1735</v>
      </c>
      <c r="D85" s="477">
        <v>101.06009165599104</v>
      </c>
      <c r="E85" s="374">
        <v>100.30465937461499</v>
      </c>
      <c r="F85" s="374">
        <v>100</v>
      </c>
      <c r="G85" s="374">
        <v>99.43558302060751</v>
      </c>
      <c r="H85" s="374">
        <v>101.00378549627025</v>
      </c>
      <c r="I85" s="478">
        <v>100.25830540055026</v>
      </c>
      <c r="J85" s="342" t="s">
        <v>1566</v>
      </c>
    </row>
    <row r="86" spans="1:10" s="237" customFormat="1" ht="16.5" customHeight="1" x14ac:dyDescent="0.2">
      <c r="A86" s="338"/>
      <c r="B86" s="338" t="s">
        <v>1629</v>
      </c>
      <c r="C86" s="419" t="s">
        <v>1500</v>
      </c>
      <c r="D86" s="477">
        <v>100.34821505552037</v>
      </c>
      <c r="E86" s="374">
        <v>99.705067785928478</v>
      </c>
      <c r="F86" s="374">
        <v>100.78621893007555</v>
      </c>
      <c r="G86" s="374">
        <v>102.6969162797224</v>
      </c>
      <c r="H86" s="374">
        <v>100.46585197010029</v>
      </c>
      <c r="I86" s="478">
        <v>100.49873394077296</v>
      </c>
      <c r="J86" s="342" t="s">
        <v>1567</v>
      </c>
    </row>
    <row r="87" spans="1:10" s="243" customFormat="1" ht="16.5" customHeight="1" x14ac:dyDescent="0.2">
      <c r="A87" s="339"/>
      <c r="B87" s="339">
        <v>18</v>
      </c>
      <c r="C87" s="418" t="s">
        <v>1422</v>
      </c>
      <c r="D87" s="475">
        <v>91.245608186184327</v>
      </c>
      <c r="E87" s="467">
        <v>84.472906238244278</v>
      </c>
      <c r="F87" s="467">
        <v>100</v>
      </c>
      <c r="G87" s="467">
        <v>100</v>
      </c>
      <c r="H87" s="467">
        <v>91.277656347378866</v>
      </c>
      <c r="I87" s="476">
        <v>84.530689868889027</v>
      </c>
      <c r="J87" s="341" t="s">
        <v>1435</v>
      </c>
    </row>
    <row r="88" spans="1:10" s="243" customFormat="1" ht="16.5" customHeight="1" x14ac:dyDescent="0.2">
      <c r="A88" s="339"/>
      <c r="B88" s="339">
        <v>181</v>
      </c>
      <c r="C88" s="419" t="s">
        <v>1501</v>
      </c>
      <c r="D88" s="477">
        <v>91.245608186184327</v>
      </c>
      <c r="E88" s="374">
        <v>84.472906238244278</v>
      </c>
      <c r="F88" s="374">
        <v>100</v>
      </c>
      <c r="G88" s="374">
        <v>100</v>
      </c>
      <c r="H88" s="374">
        <v>91.277656347378866</v>
      </c>
      <c r="I88" s="478">
        <v>84.530689868889027</v>
      </c>
      <c r="J88" s="342" t="s">
        <v>1568</v>
      </c>
    </row>
    <row r="89" spans="1:10" s="237" customFormat="1" ht="16.5" customHeight="1" x14ac:dyDescent="0.2">
      <c r="A89" s="338"/>
      <c r="B89" s="338" t="s">
        <v>1630</v>
      </c>
      <c r="C89" s="419" t="s">
        <v>1048</v>
      </c>
      <c r="D89" s="477">
        <v>91.245608186184327</v>
      </c>
      <c r="E89" s="374">
        <v>84.472906238244278</v>
      </c>
      <c r="F89" s="374">
        <v>100</v>
      </c>
      <c r="G89" s="374">
        <v>100</v>
      </c>
      <c r="H89" s="374">
        <v>91.277656347378866</v>
      </c>
      <c r="I89" s="478">
        <v>84.530689868889027</v>
      </c>
      <c r="J89" s="342" t="s">
        <v>1569</v>
      </c>
    </row>
    <row r="90" spans="1:10" s="237" customFormat="1" ht="16.5" customHeight="1" x14ac:dyDescent="0.2">
      <c r="A90" s="338"/>
      <c r="B90" s="338">
        <v>19</v>
      </c>
      <c r="C90" s="418" t="s">
        <v>1423</v>
      </c>
      <c r="D90" s="475">
        <v>99.098414615267728</v>
      </c>
      <c r="E90" s="467">
        <v>94.562743571723146</v>
      </c>
      <c r="F90" s="467">
        <v>100</v>
      </c>
      <c r="G90" s="467">
        <v>92.01316850773371</v>
      </c>
      <c r="H90" s="467">
        <v>99.243516789954086</v>
      </c>
      <c r="I90" s="476">
        <v>94.160834105446241</v>
      </c>
      <c r="J90" s="341" t="s">
        <v>1570</v>
      </c>
    </row>
    <row r="91" spans="1:10" s="243" customFormat="1" ht="16.5" customHeight="1" x14ac:dyDescent="0.2">
      <c r="A91" s="339"/>
      <c r="B91" s="339">
        <v>192</v>
      </c>
      <c r="C91" s="418" t="s">
        <v>1502</v>
      </c>
      <c r="D91" s="475">
        <v>99.098414615267728</v>
      </c>
      <c r="E91" s="467">
        <v>94.562743571723146</v>
      </c>
      <c r="F91" s="467">
        <v>100</v>
      </c>
      <c r="G91" s="467">
        <v>92.01316850773371</v>
      </c>
      <c r="H91" s="467">
        <v>99.243516789954086</v>
      </c>
      <c r="I91" s="476">
        <v>94.160834105446241</v>
      </c>
      <c r="J91" s="341" t="s">
        <v>1571</v>
      </c>
    </row>
    <row r="92" spans="1:10" s="243" customFormat="1" ht="16.5" customHeight="1" x14ac:dyDescent="0.2">
      <c r="A92" s="339"/>
      <c r="B92" s="339" t="s">
        <v>1631</v>
      </c>
      <c r="C92" s="419" t="s">
        <v>1502</v>
      </c>
      <c r="D92" s="477">
        <v>99.098414615267728</v>
      </c>
      <c r="E92" s="374">
        <v>94.562743571723146</v>
      </c>
      <c r="F92" s="374">
        <v>100</v>
      </c>
      <c r="G92" s="374">
        <v>92.01316850773371</v>
      </c>
      <c r="H92" s="374">
        <v>99.243516789954086</v>
      </c>
      <c r="I92" s="478">
        <v>94.160834105446241</v>
      </c>
      <c r="J92" s="342" t="s">
        <v>1571</v>
      </c>
    </row>
    <row r="93" spans="1:10" s="237" customFormat="1" ht="16.5" customHeight="1" x14ac:dyDescent="0.2">
      <c r="A93" s="338"/>
      <c r="B93" s="338">
        <v>20</v>
      </c>
      <c r="C93" s="418" t="s">
        <v>1424</v>
      </c>
      <c r="D93" s="475">
        <v>99.629001311187409</v>
      </c>
      <c r="E93" s="467">
        <v>97.47034679946016</v>
      </c>
      <c r="F93" s="467">
        <v>99.611482872172601</v>
      </c>
      <c r="G93" s="467">
        <v>100.16037397076214</v>
      </c>
      <c r="H93" s="467">
        <v>99.632370659297933</v>
      </c>
      <c r="I93" s="476">
        <v>97.969441248404067</v>
      </c>
      <c r="J93" s="341" t="s">
        <v>1572</v>
      </c>
    </row>
    <row r="94" spans="1:10" s="237" customFormat="1" ht="16.5" customHeight="1" x14ac:dyDescent="0.2">
      <c r="A94" s="338"/>
      <c r="B94" s="338">
        <v>202</v>
      </c>
      <c r="C94" s="419" t="s">
        <v>1503</v>
      </c>
      <c r="D94" s="477">
        <v>99.629001311187409</v>
      </c>
      <c r="E94" s="374">
        <v>97.47034679946016</v>
      </c>
      <c r="F94" s="374">
        <v>99.611482872172601</v>
      </c>
      <c r="G94" s="374">
        <v>100.16037397076214</v>
      </c>
      <c r="H94" s="374">
        <v>99.632370659297933</v>
      </c>
      <c r="I94" s="478">
        <v>97.969441248404067</v>
      </c>
      <c r="J94" s="342" t="s">
        <v>1573</v>
      </c>
    </row>
    <row r="95" spans="1:10" s="243" customFormat="1" ht="36.75" customHeight="1" x14ac:dyDescent="0.2">
      <c r="A95" s="339"/>
      <c r="B95" s="339" t="s">
        <v>1632</v>
      </c>
      <c r="C95" s="419" t="s">
        <v>1504</v>
      </c>
      <c r="D95" s="477">
        <v>98.787470388647733</v>
      </c>
      <c r="E95" s="374">
        <v>96.362411165943172</v>
      </c>
      <c r="F95" s="374" t="s">
        <v>128</v>
      </c>
      <c r="G95" s="374" t="s">
        <v>128</v>
      </c>
      <c r="H95" s="374">
        <v>98.787470388647705</v>
      </c>
      <c r="I95" s="478">
        <v>96.362411165943172</v>
      </c>
      <c r="J95" s="342" t="s">
        <v>1574</v>
      </c>
    </row>
    <row r="96" spans="1:10" s="243" customFormat="1" ht="42.75" customHeight="1" x14ac:dyDescent="0.2">
      <c r="A96" s="339"/>
      <c r="B96" s="339" t="s">
        <v>1633</v>
      </c>
      <c r="C96" s="409" t="s">
        <v>1505</v>
      </c>
      <c r="D96" s="481">
        <v>100.21219446793229</v>
      </c>
      <c r="E96" s="469">
        <v>98.238162291766642</v>
      </c>
      <c r="F96" s="469">
        <v>99.611482872172601</v>
      </c>
      <c r="G96" s="469">
        <v>100.16037397076214</v>
      </c>
      <c r="H96" s="469">
        <v>100.05493066081785</v>
      </c>
      <c r="I96" s="482">
        <v>98.773165259007811</v>
      </c>
      <c r="J96" s="343" t="s">
        <v>1575</v>
      </c>
    </row>
    <row r="97" spans="1:10" s="237" customFormat="1" ht="36" customHeight="1" x14ac:dyDescent="0.2">
      <c r="A97" s="338"/>
      <c r="B97" s="338">
        <v>21</v>
      </c>
      <c r="C97" s="418" t="s">
        <v>1736</v>
      </c>
      <c r="D97" s="475">
        <v>100.03248415536703</v>
      </c>
      <c r="E97" s="467">
        <v>100.11214825393057</v>
      </c>
      <c r="F97" s="467">
        <v>100</v>
      </c>
      <c r="G97" s="467">
        <v>100</v>
      </c>
      <c r="H97" s="467">
        <v>100.03133555720466</v>
      </c>
      <c r="I97" s="476">
        <v>100.10817709764</v>
      </c>
      <c r="J97" s="341" t="s">
        <v>1576</v>
      </c>
    </row>
    <row r="98" spans="1:10" s="243" customFormat="1" ht="37.5" customHeight="1" x14ac:dyDescent="0.2">
      <c r="A98" s="339"/>
      <c r="B98" s="339">
        <v>210</v>
      </c>
      <c r="C98" s="419" t="s">
        <v>1506</v>
      </c>
      <c r="D98" s="477">
        <v>100.03248415536703</v>
      </c>
      <c r="E98" s="374">
        <v>100.11214825393057</v>
      </c>
      <c r="F98" s="374">
        <v>100</v>
      </c>
      <c r="G98" s="374">
        <v>100</v>
      </c>
      <c r="H98" s="374">
        <v>100.03133555720466</v>
      </c>
      <c r="I98" s="478">
        <v>100.10817709764</v>
      </c>
      <c r="J98" s="342" t="s">
        <v>1577</v>
      </c>
    </row>
    <row r="99" spans="1:10" s="243" customFormat="1" ht="37.5" customHeight="1" x14ac:dyDescent="0.2">
      <c r="A99" s="339"/>
      <c r="B99" s="339" t="s">
        <v>1634</v>
      </c>
      <c r="C99" s="419" t="s">
        <v>1506</v>
      </c>
      <c r="D99" s="477">
        <v>100.03248415536703</v>
      </c>
      <c r="E99" s="374">
        <v>100.11214825393057</v>
      </c>
      <c r="F99" s="374">
        <v>100</v>
      </c>
      <c r="G99" s="374">
        <v>100</v>
      </c>
      <c r="H99" s="374">
        <v>100.03133555720466</v>
      </c>
      <c r="I99" s="478">
        <v>100.10817709764</v>
      </c>
      <c r="J99" s="342" t="s">
        <v>1577</v>
      </c>
    </row>
    <row r="100" spans="1:10" s="237" customFormat="1" ht="16.5" customHeight="1" x14ac:dyDescent="0.2">
      <c r="A100" s="338"/>
      <c r="B100" s="338">
        <v>22</v>
      </c>
      <c r="C100" s="418" t="s">
        <v>1426</v>
      </c>
      <c r="D100" s="475">
        <v>99.592282653580597</v>
      </c>
      <c r="E100" s="467">
        <v>99.10240282150275</v>
      </c>
      <c r="F100" s="467">
        <v>99.999999999999986</v>
      </c>
      <c r="G100" s="467">
        <v>99.99953398184573</v>
      </c>
      <c r="H100" s="467">
        <v>99.714623610963358</v>
      </c>
      <c r="I100" s="476">
        <v>99.371744140541963</v>
      </c>
      <c r="J100" s="341" t="s">
        <v>1578</v>
      </c>
    </row>
    <row r="101" spans="1:10" s="243" customFormat="1" ht="16.5" customHeight="1" x14ac:dyDescent="0.2">
      <c r="A101" s="339"/>
      <c r="B101" s="339">
        <v>222</v>
      </c>
      <c r="C101" s="418" t="s">
        <v>1507</v>
      </c>
      <c r="D101" s="475">
        <v>99.592282653580597</v>
      </c>
      <c r="E101" s="467">
        <v>99.10240282150275</v>
      </c>
      <c r="F101" s="467">
        <v>99.999999999999986</v>
      </c>
      <c r="G101" s="467">
        <v>99.99953398184573</v>
      </c>
      <c r="H101" s="467">
        <v>99.714623610963358</v>
      </c>
      <c r="I101" s="476">
        <v>99.371744140541963</v>
      </c>
      <c r="J101" s="341" t="s">
        <v>1579</v>
      </c>
    </row>
    <row r="102" spans="1:10" s="243" customFormat="1" ht="16.5" customHeight="1" x14ac:dyDescent="0.2">
      <c r="A102" s="339"/>
      <c r="B102" s="339" t="s">
        <v>1635</v>
      </c>
      <c r="C102" s="419" t="s">
        <v>1507</v>
      </c>
      <c r="D102" s="477">
        <v>99.592282653580597</v>
      </c>
      <c r="E102" s="374">
        <v>99.10240282150275</v>
      </c>
      <c r="F102" s="374">
        <v>99.999999999999986</v>
      </c>
      <c r="G102" s="374">
        <v>99.99953398184573</v>
      </c>
      <c r="H102" s="374">
        <v>99.714623610963358</v>
      </c>
      <c r="I102" s="478">
        <v>99.371744140541963</v>
      </c>
      <c r="J102" s="342" t="s">
        <v>1579</v>
      </c>
    </row>
    <row r="103" spans="1:10" s="237" customFormat="1" ht="16.5" customHeight="1" x14ac:dyDescent="0.2">
      <c r="A103" s="338"/>
      <c r="B103" s="338">
        <v>23</v>
      </c>
      <c r="C103" s="418" t="s">
        <v>1427</v>
      </c>
      <c r="D103" s="475">
        <v>99.398219232207168</v>
      </c>
      <c r="E103" s="467">
        <v>98.028292604642402</v>
      </c>
      <c r="F103" s="467">
        <v>99.617858770805029</v>
      </c>
      <c r="G103" s="467">
        <v>99.274794702495626</v>
      </c>
      <c r="H103" s="467">
        <v>99.445216468390115</v>
      </c>
      <c r="I103" s="476">
        <v>98.29430657346046</v>
      </c>
      <c r="J103" s="341" t="s">
        <v>1580</v>
      </c>
    </row>
    <row r="104" spans="1:10" s="237" customFormat="1" ht="16.5" customHeight="1" x14ac:dyDescent="0.2">
      <c r="A104" s="338"/>
      <c r="B104" s="338">
        <v>231</v>
      </c>
      <c r="C104" s="418" t="s">
        <v>1737</v>
      </c>
      <c r="D104" s="475">
        <v>100.25710929092823</v>
      </c>
      <c r="E104" s="467">
        <v>100.02842612705864</v>
      </c>
      <c r="F104" s="467">
        <v>100</v>
      </c>
      <c r="G104" s="467">
        <v>100</v>
      </c>
      <c r="H104" s="467">
        <v>100.23533771752382</v>
      </c>
      <c r="I104" s="476">
        <v>100.02593307897537</v>
      </c>
      <c r="J104" s="341" t="s">
        <v>1758</v>
      </c>
    </row>
    <row r="105" spans="1:10" s="243" customFormat="1" ht="16.5" customHeight="1" x14ac:dyDescent="0.2">
      <c r="A105" s="339">
        <v>2310</v>
      </c>
      <c r="B105" s="339" t="s">
        <v>1738</v>
      </c>
      <c r="C105" s="419" t="s">
        <v>1737</v>
      </c>
      <c r="D105" s="477">
        <v>100.25710929092823</v>
      </c>
      <c r="E105" s="374">
        <v>100.02842612705864</v>
      </c>
      <c r="F105" s="374">
        <v>100</v>
      </c>
      <c r="G105" s="374">
        <v>100</v>
      </c>
      <c r="H105" s="374">
        <v>100.23533771752382</v>
      </c>
      <c r="I105" s="478">
        <v>100.02593307897537</v>
      </c>
      <c r="J105" s="342" t="s">
        <v>1758</v>
      </c>
    </row>
    <row r="106" spans="1:10" s="243" customFormat="1" ht="16.5" customHeight="1" x14ac:dyDescent="0.2">
      <c r="A106" s="339"/>
      <c r="B106" s="339">
        <v>239</v>
      </c>
      <c r="C106" s="418" t="s">
        <v>1508</v>
      </c>
      <c r="D106" s="475">
        <v>99.379118160955358</v>
      </c>
      <c r="E106" s="467">
        <v>97.983811134008434</v>
      </c>
      <c r="F106" s="467">
        <v>99.614890067572844</v>
      </c>
      <c r="G106" s="467">
        <v>99.269160870953186</v>
      </c>
      <c r="H106" s="467">
        <v>99.43011225785115</v>
      </c>
      <c r="I106" s="476">
        <v>98.26120424727597</v>
      </c>
      <c r="J106" s="341" t="s">
        <v>1581</v>
      </c>
    </row>
    <row r="107" spans="1:10" s="237" customFormat="1" ht="16.5" customHeight="1" x14ac:dyDescent="0.2">
      <c r="A107" s="338"/>
      <c r="B107" s="338" t="s">
        <v>1636</v>
      </c>
      <c r="C107" s="419" t="s">
        <v>1509</v>
      </c>
      <c r="D107" s="477">
        <v>99.164730691450188</v>
      </c>
      <c r="E107" s="374">
        <v>97.392650590236514</v>
      </c>
      <c r="F107" s="374" t="s">
        <v>128</v>
      </c>
      <c r="G107" s="374" t="s">
        <v>128</v>
      </c>
      <c r="H107" s="374">
        <v>99.164730691450202</v>
      </c>
      <c r="I107" s="478">
        <v>97.392650590236514</v>
      </c>
      <c r="J107" s="342" t="s">
        <v>1759</v>
      </c>
    </row>
    <row r="108" spans="1:10" s="243" customFormat="1" ht="16.5" customHeight="1" x14ac:dyDescent="0.2">
      <c r="A108" s="339"/>
      <c r="B108" s="339" t="s">
        <v>1637</v>
      </c>
      <c r="C108" s="419" t="s">
        <v>1510</v>
      </c>
      <c r="D108" s="477">
        <v>99.934387313295886</v>
      </c>
      <c r="E108" s="374">
        <v>99.75219844480354</v>
      </c>
      <c r="F108" s="374">
        <v>99.614890067572844</v>
      </c>
      <c r="G108" s="374">
        <v>99.269160870953186</v>
      </c>
      <c r="H108" s="374">
        <v>99.770706364878194</v>
      </c>
      <c r="I108" s="478">
        <v>99.504332480207168</v>
      </c>
      <c r="J108" s="342" t="s">
        <v>1582</v>
      </c>
    </row>
    <row r="109" spans="1:10" s="243" customFormat="1" ht="37.5" customHeight="1" x14ac:dyDescent="0.2">
      <c r="A109" s="339"/>
      <c r="B109" s="339" t="s">
        <v>1638</v>
      </c>
      <c r="C109" s="418" t="s">
        <v>1511</v>
      </c>
      <c r="D109" s="475">
        <v>100.42489745111838</v>
      </c>
      <c r="E109" s="467">
        <v>95.051420383273552</v>
      </c>
      <c r="F109" s="467" t="s">
        <v>128</v>
      </c>
      <c r="G109" s="467" t="s">
        <v>128</v>
      </c>
      <c r="H109" s="467">
        <v>100.4248974511184</v>
      </c>
      <c r="I109" s="476">
        <v>95.051420383273552</v>
      </c>
      <c r="J109" s="341" t="s">
        <v>1583</v>
      </c>
    </row>
    <row r="110" spans="1:10" s="237" customFormat="1" ht="16.5" customHeight="1" x14ac:dyDescent="0.2">
      <c r="A110" s="338"/>
      <c r="B110" s="338" t="s">
        <v>1739</v>
      </c>
      <c r="C110" s="419" t="s">
        <v>1740</v>
      </c>
      <c r="D110" s="477">
        <v>99.544380743809356</v>
      </c>
      <c r="E110" s="374">
        <v>101.86474615862122</v>
      </c>
      <c r="F110" s="374">
        <v>98.410177071224496</v>
      </c>
      <c r="G110" s="374">
        <v>96.730693046772714</v>
      </c>
      <c r="H110" s="374">
        <v>99.078767152161774</v>
      </c>
      <c r="I110" s="478">
        <v>99.766482046600558</v>
      </c>
      <c r="J110" s="342" t="s">
        <v>1760</v>
      </c>
    </row>
    <row r="111" spans="1:10" s="243" customFormat="1" ht="16.5" customHeight="1" x14ac:dyDescent="0.2">
      <c r="A111" s="339"/>
      <c r="B111" s="339" t="s">
        <v>1741</v>
      </c>
      <c r="C111" s="418" t="s">
        <v>1742</v>
      </c>
      <c r="D111" s="475">
        <v>99.544380743809356</v>
      </c>
      <c r="E111" s="467">
        <v>101.86474615862122</v>
      </c>
      <c r="F111" s="467">
        <v>98.410177071224496</v>
      </c>
      <c r="G111" s="467">
        <v>96.730693046772714</v>
      </c>
      <c r="H111" s="467">
        <v>99.078767152161774</v>
      </c>
      <c r="I111" s="476">
        <v>99.766482046600558</v>
      </c>
      <c r="J111" s="341" t="s">
        <v>1761</v>
      </c>
    </row>
    <row r="112" spans="1:10" s="243" customFormat="1" ht="16.5" customHeight="1" x14ac:dyDescent="0.2">
      <c r="A112" s="339"/>
      <c r="B112" s="339" t="s">
        <v>1743</v>
      </c>
      <c r="C112" s="419" t="s">
        <v>1742</v>
      </c>
      <c r="D112" s="477">
        <v>99.544380743809356</v>
      </c>
      <c r="E112" s="374">
        <v>101.86474615862122</v>
      </c>
      <c r="F112" s="374">
        <v>98.410177071224496</v>
      </c>
      <c r="G112" s="374">
        <v>96.730693046772714</v>
      </c>
      <c r="H112" s="374">
        <v>99.078767152161774</v>
      </c>
      <c r="I112" s="478">
        <v>99.766482046600558</v>
      </c>
      <c r="J112" s="342" t="s">
        <v>1761</v>
      </c>
    </row>
    <row r="113" spans="1:10" s="237" customFormat="1" ht="24.75" customHeight="1" x14ac:dyDescent="0.2">
      <c r="A113" s="338"/>
      <c r="B113" s="338">
        <v>25</v>
      </c>
      <c r="C113" s="411" t="s">
        <v>1744</v>
      </c>
      <c r="D113" s="486">
        <v>99.379559731246616</v>
      </c>
      <c r="E113" s="487">
        <v>100.89204801357538</v>
      </c>
      <c r="F113" s="487">
        <v>100.70653358821531</v>
      </c>
      <c r="G113" s="487">
        <v>101.28930220878274</v>
      </c>
      <c r="H113" s="487">
        <v>99.449501940937282</v>
      </c>
      <c r="I113" s="488">
        <v>100.91263779047556</v>
      </c>
      <c r="J113" s="489" t="s">
        <v>1584</v>
      </c>
    </row>
    <row r="114" spans="1:10" s="237" customFormat="1" ht="39.75" customHeight="1" x14ac:dyDescent="0.2">
      <c r="A114" s="338"/>
      <c r="B114" s="338">
        <v>251</v>
      </c>
      <c r="C114" s="419" t="s">
        <v>1512</v>
      </c>
      <c r="D114" s="477">
        <v>99.379559731246616</v>
      </c>
      <c r="E114" s="374">
        <v>100.89204801357538</v>
      </c>
      <c r="F114" s="374">
        <v>100.70653358821531</v>
      </c>
      <c r="G114" s="374">
        <v>101.28930220878274</v>
      </c>
      <c r="H114" s="374">
        <v>99.449501940937282</v>
      </c>
      <c r="I114" s="478">
        <v>100.91263779047556</v>
      </c>
      <c r="J114" s="342" t="s">
        <v>1585</v>
      </c>
    </row>
    <row r="115" spans="1:10" s="237" customFormat="1" ht="16.5" customHeight="1" x14ac:dyDescent="0.2">
      <c r="A115" s="338"/>
      <c r="B115" s="338" t="s">
        <v>1639</v>
      </c>
      <c r="C115" s="419" t="s">
        <v>1513</v>
      </c>
      <c r="D115" s="477">
        <v>99.379559731246616</v>
      </c>
      <c r="E115" s="374">
        <v>100.89204801357538</v>
      </c>
      <c r="F115" s="374">
        <v>100.70653358821531</v>
      </c>
      <c r="G115" s="374">
        <v>101.28930220878274</v>
      </c>
      <c r="H115" s="374">
        <v>99.449501940937282</v>
      </c>
      <c r="I115" s="478">
        <v>100.91263779047556</v>
      </c>
      <c r="J115" s="342" t="s">
        <v>1586</v>
      </c>
    </row>
    <row r="116" spans="1:10" s="243" customFormat="1" ht="16.5" customHeight="1" x14ac:dyDescent="0.2">
      <c r="A116" s="339"/>
      <c r="B116" s="339">
        <v>31</v>
      </c>
      <c r="C116" s="418" t="s">
        <v>1514</v>
      </c>
      <c r="D116" s="475">
        <v>101.04215757786602</v>
      </c>
      <c r="E116" s="467">
        <v>99.141914617204094</v>
      </c>
      <c r="F116" s="467">
        <v>100.26602154210261</v>
      </c>
      <c r="G116" s="467">
        <v>98.331320781035785</v>
      </c>
      <c r="H116" s="467">
        <v>100.87586737328671</v>
      </c>
      <c r="I116" s="476">
        <v>98.9644416281768</v>
      </c>
      <c r="J116" s="341" t="s">
        <v>1436</v>
      </c>
    </row>
    <row r="117" spans="1:10" s="243" customFormat="1" ht="16.5" customHeight="1" x14ac:dyDescent="0.2">
      <c r="A117" s="339"/>
      <c r="B117" s="339">
        <v>310</v>
      </c>
      <c r="C117" s="419" t="s">
        <v>1514</v>
      </c>
      <c r="D117" s="477">
        <v>101.04215757786602</v>
      </c>
      <c r="E117" s="374">
        <v>99.141914617204094</v>
      </c>
      <c r="F117" s="374">
        <v>100.26602154210261</v>
      </c>
      <c r="G117" s="374">
        <v>98.331320781035785</v>
      </c>
      <c r="H117" s="374">
        <v>100.87586737328671</v>
      </c>
      <c r="I117" s="478">
        <v>98.9644416281768</v>
      </c>
      <c r="J117" s="342" t="s">
        <v>1436</v>
      </c>
    </row>
    <row r="118" spans="1:10" s="243" customFormat="1" ht="16.5" customHeight="1" x14ac:dyDescent="0.2">
      <c r="A118" s="339"/>
      <c r="B118" s="339" t="s">
        <v>1745</v>
      </c>
      <c r="C118" s="418" t="s">
        <v>1746</v>
      </c>
      <c r="D118" s="475">
        <v>103.6696213435953</v>
      </c>
      <c r="E118" s="467">
        <v>107.09115800621885</v>
      </c>
      <c r="F118" s="467" t="s">
        <v>128</v>
      </c>
      <c r="G118" s="467" t="s">
        <v>128</v>
      </c>
      <c r="H118" s="467">
        <v>103.6696213435953</v>
      </c>
      <c r="I118" s="476">
        <v>107.09115800621885</v>
      </c>
      <c r="J118" s="341" t="s">
        <v>1762</v>
      </c>
    </row>
    <row r="119" spans="1:10" s="243" customFormat="1" ht="16.5" customHeight="1" x14ac:dyDescent="0.2">
      <c r="A119" s="339"/>
      <c r="B119" s="339" t="s">
        <v>1747</v>
      </c>
      <c r="C119" s="419" t="s">
        <v>1748</v>
      </c>
      <c r="D119" s="477">
        <v>103.6696213435953</v>
      </c>
      <c r="E119" s="374">
        <v>107.09115800621885</v>
      </c>
      <c r="F119" s="374" t="s">
        <v>128</v>
      </c>
      <c r="G119" s="374" t="s">
        <v>128</v>
      </c>
      <c r="H119" s="374">
        <v>103.6696213435953</v>
      </c>
      <c r="I119" s="478">
        <v>107.09115800621885</v>
      </c>
      <c r="J119" s="342" t="s">
        <v>1763</v>
      </c>
    </row>
    <row r="120" spans="1:10" s="237" customFormat="1" ht="16.5" customHeight="1" x14ac:dyDescent="0.2">
      <c r="A120" s="338"/>
      <c r="B120" s="338" t="s">
        <v>1749</v>
      </c>
      <c r="C120" s="419" t="s">
        <v>1750</v>
      </c>
      <c r="D120" s="477">
        <v>103.6696213435953</v>
      </c>
      <c r="E120" s="374">
        <v>107.09115800621885</v>
      </c>
      <c r="F120" s="374" t="s">
        <v>128</v>
      </c>
      <c r="G120" s="374" t="s">
        <v>128</v>
      </c>
      <c r="H120" s="374">
        <v>103.6696213435953</v>
      </c>
      <c r="I120" s="478">
        <v>107.09115800621885</v>
      </c>
      <c r="J120" s="342" t="s">
        <v>1764</v>
      </c>
    </row>
    <row r="121" spans="1:10" s="243" customFormat="1" ht="16.5" customHeight="1" x14ac:dyDescent="0.2">
      <c r="A121" s="339" t="s">
        <v>1640</v>
      </c>
      <c r="B121" s="339">
        <v>35</v>
      </c>
      <c r="C121" s="418" t="s">
        <v>1407</v>
      </c>
      <c r="D121" s="475">
        <v>98.944356820820346</v>
      </c>
      <c r="E121" s="467">
        <v>87.445252164965055</v>
      </c>
      <c r="F121" s="467" t="s">
        <v>128</v>
      </c>
      <c r="G121" s="467" t="s">
        <v>128</v>
      </c>
      <c r="H121" s="467">
        <v>98.944356820820317</v>
      </c>
      <c r="I121" s="476">
        <v>87.445252164965055</v>
      </c>
      <c r="J121" s="341" t="s">
        <v>1412</v>
      </c>
    </row>
    <row r="122" spans="1:10" s="243" customFormat="1" ht="16.5" customHeight="1" x14ac:dyDescent="0.2">
      <c r="A122" s="339"/>
      <c r="B122" s="339">
        <v>35</v>
      </c>
      <c r="C122" s="419" t="s">
        <v>1407</v>
      </c>
      <c r="D122" s="477">
        <v>98.944356820820346</v>
      </c>
      <c r="E122" s="374">
        <v>87.445252164965055</v>
      </c>
      <c r="F122" s="374" t="s">
        <v>128</v>
      </c>
      <c r="G122" s="374" t="s">
        <v>128</v>
      </c>
      <c r="H122" s="374">
        <v>98.944356820820317</v>
      </c>
      <c r="I122" s="478">
        <v>87.445252164965055</v>
      </c>
      <c r="J122" s="342" t="s">
        <v>1412</v>
      </c>
    </row>
    <row r="123" spans="1:10" s="243" customFormat="1" ht="16.5" customHeight="1" x14ac:dyDescent="0.2">
      <c r="A123" s="339"/>
      <c r="B123" s="339">
        <v>351</v>
      </c>
      <c r="C123" s="418" t="s">
        <v>1515</v>
      </c>
      <c r="D123" s="475">
        <v>98.944356820820346</v>
      </c>
      <c r="E123" s="467">
        <v>87.445252164965055</v>
      </c>
      <c r="F123" s="467" t="s">
        <v>128</v>
      </c>
      <c r="G123" s="467" t="s">
        <v>128</v>
      </c>
      <c r="H123" s="467">
        <v>98.944356820820317</v>
      </c>
      <c r="I123" s="476">
        <v>87.445252164965055</v>
      </c>
      <c r="J123" s="341" t="s">
        <v>1587</v>
      </c>
    </row>
    <row r="124" spans="1:10" s="237" customFormat="1" ht="16.5" customHeight="1" x14ac:dyDescent="0.2">
      <c r="A124" s="338"/>
      <c r="B124" s="338" t="s">
        <v>1641</v>
      </c>
      <c r="C124" s="419" t="s">
        <v>1515</v>
      </c>
      <c r="D124" s="477">
        <v>98.944356820820346</v>
      </c>
      <c r="E124" s="374">
        <v>87.445252164965055</v>
      </c>
      <c r="F124" s="374" t="s">
        <v>128</v>
      </c>
      <c r="G124" s="374" t="s">
        <v>128</v>
      </c>
      <c r="H124" s="374">
        <v>98.944356820820317</v>
      </c>
      <c r="I124" s="478">
        <v>87.445252164965055</v>
      </c>
      <c r="J124" s="342" t="s">
        <v>1587</v>
      </c>
    </row>
    <row r="125" spans="1:10" s="243" customFormat="1" ht="38.25" customHeight="1" x14ac:dyDescent="0.2">
      <c r="A125" s="339" t="s">
        <v>1642</v>
      </c>
      <c r="B125" s="339" t="s">
        <v>1643</v>
      </c>
      <c r="C125" s="418" t="s">
        <v>1751</v>
      </c>
      <c r="D125" s="475">
        <v>98.407042907398605</v>
      </c>
      <c r="E125" s="467">
        <v>97.847354757543371</v>
      </c>
      <c r="F125" s="467">
        <v>94.109597460156024</v>
      </c>
      <c r="G125" s="467">
        <v>88.606741065620625</v>
      </c>
      <c r="H125" s="467">
        <v>96.738057276154962</v>
      </c>
      <c r="I125" s="476">
        <v>94.219488482654967</v>
      </c>
      <c r="J125" s="341" t="s">
        <v>1413</v>
      </c>
    </row>
    <row r="126" spans="1:10" s="243" customFormat="1" ht="16.5" customHeight="1" x14ac:dyDescent="0.2">
      <c r="A126" s="339"/>
      <c r="B126" s="339">
        <v>36</v>
      </c>
      <c r="C126" s="418" t="s">
        <v>1430</v>
      </c>
      <c r="D126" s="475">
        <v>99.363686573238994</v>
      </c>
      <c r="E126" s="467">
        <v>99.56039530701878</v>
      </c>
      <c r="F126" s="467" t="s">
        <v>128</v>
      </c>
      <c r="G126" s="467" t="s">
        <v>128</v>
      </c>
      <c r="H126" s="467">
        <v>99.363686573238994</v>
      </c>
      <c r="I126" s="476">
        <v>99.56039530701878</v>
      </c>
      <c r="J126" s="341" t="s">
        <v>1438</v>
      </c>
    </row>
    <row r="127" spans="1:10" s="243" customFormat="1" ht="16.5" customHeight="1" x14ac:dyDescent="0.2">
      <c r="A127" s="339"/>
      <c r="B127" s="339">
        <v>360</v>
      </c>
      <c r="C127" s="419" t="s">
        <v>1430</v>
      </c>
      <c r="D127" s="477">
        <v>99.363686573238994</v>
      </c>
      <c r="E127" s="374">
        <v>99.56039530701878</v>
      </c>
      <c r="F127" s="374" t="s">
        <v>128</v>
      </c>
      <c r="G127" s="374" t="s">
        <v>128</v>
      </c>
      <c r="H127" s="374">
        <v>99.363686573238994</v>
      </c>
      <c r="I127" s="478">
        <v>99.56039530701878</v>
      </c>
      <c r="J127" s="342" t="s">
        <v>1438</v>
      </c>
    </row>
    <row r="128" spans="1:10" s="243" customFormat="1" ht="25.5" customHeight="1" x14ac:dyDescent="0.2">
      <c r="A128" s="339"/>
      <c r="B128" s="339">
        <v>38</v>
      </c>
      <c r="C128" s="418" t="s">
        <v>1431</v>
      </c>
      <c r="D128" s="475">
        <v>95.271369021670566</v>
      </c>
      <c r="E128" s="467">
        <v>90.102844534839264</v>
      </c>
      <c r="F128" s="467">
        <v>94.152249382315702</v>
      </c>
      <c r="G128" s="467">
        <v>88.614261525867619</v>
      </c>
      <c r="H128" s="467">
        <v>94.37257284393749</v>
      </c>
      <c r="I128" s="476">
        <v>88.90337191868197</v>
      </c>
      <c r="J128" s="341" t="s">
        <v>1588</v>
      </c>
    </row>
    <row r="129" spans="1:10" s="243" customFormat="1" ht="16.5" customHeight="1" x14ac:dyDescent="0.2">
      <c r="A129" s="339"/>
      <c r="B129" s="339">
        <v>383</v>
      </c>
      <c r="C129" s="418" t="s">
        <v>1516</v>
      </c>
      <c r="D129" s="475">
        <v>95.271369021670566</v>
      </c>
      <c r="E129" s="467">
        <v>90.102844534839264</v>
      </c>
      <c r="F129" s="467">
        <v>94.152249382315702</v>
      </c>
      <c r="G129" s="467">
        <v>88.614261525867619</v>
      </c>
      <c r="H129" s="467">
        <v>94.37257284393749</v>
      </c>
      <c r="I129" s="476">
        <v>88.90337191868197</v>
      </c>
      <c r="J129" s="341" t="s">
        <v>1589</v>
      </c>
    </row>
    <row r="130" spans="1:10" s="243" customFormat="1" ht="16.5" customHeight="1" x14ac:dyDescent="0.2">
      <c r="A130" s="339"/>
      <c r="B130" s="339" t="s">
        <v>1644</v>
      </c>
      <c r="C130" s="419" t="s">
        <v>1516</v>
      </c>
      <c r="D130" s="477">
        <v>95.271369021670566</v>
      </c>
      <c r="E130" s="374">
        <v>90.102844534839264</v>
      </c>
      <c r="F130" s="374">
        <v>94.152249382315702</v>
      </c>
      <c r="G130" s="374">
        <v>88.614261525867619</v>
      </c>
      <c r="H130" s="374">
        <v>94.37257284393749</v>
      </c>
      <c r="I130" s="478">
        <v>88.90337191868197</v>
      </c>
      <c r="J130" s="342" t="s">
        <v>1589</v>
      </c>
    </row>
    <row r="131" spans="1:10" s="243" customFormat="1" ht="24.75" customHeight="1" x14ac:dyDescent="0.2">
      <c r="A131" s="339"/>
      <c r="B131" s="339">
        <v>39</v>
      </c>
      <c r="C131" s="418" t="s">
        <v>1752</v>
      </c>
      <c r="D131" s="475">
        <v>81.913485650599071</v>
      </c>
      <c r="E131" s="467">
        <v>86.456301662487206</v>
      </c>
      <c r="F131" s="467">
        <v>81.913485650599057</v>
      </c>
      <c r="G131" s="467">
        <v>86.45630166248722</v>
      </c>
      <c r="H131" s="467">
        <v>81.913485650599029</v>
      </c>
      <c r="I131" s="476">
        <v>86.456301662487206</v>
      </c>
      <c r="J131" s="341" t="s">
        <v>1765</v>
      </c>
    </row>
    <row r="132" spans="1:10" s="243" customFormat="1" ht="24.75" customHeight="1" x14ac:dyDescent="0.2">
      <c r="A132" s="339"/>
      <c r="B132" s="339">
        <v>390</v>
      </c>
      <c r="C132" s="409" t="s">
        <v>1752</v>
      </c>
      <c r="D132" s="481">
        <v>81.913485650599071</v>
      </c>
      <c r="E132" s="469">
        <v>86.456301662487206</v>
      </c>
      <c r="F132" s="469">
        <v>81.913485650599057</v>
      </c>
      <c r="G132" s="469">
        <v>86.45630166248722</v>
      </c>
      <c r="H132" s="469">
        <v>81.913485650599029</v>
      </c>
      <c r="I132" s="482">
        <v>86.456301662487206</v>
      </c>
      <c r="J132" s="343" t="s">
        <v>1765</v>
      </c>
    </row>
    <row r="133" spans="1:10" s="237" customFormat="1" ht="16.5" customHeight="1" x14ac:dyDescent="0.2">
      <c r="C133" s="613" t="s">
        <v>1670</v>
      </c>
      <c r="D133" s="613"/>
      <c r="E133" s="613"/>
      <c r="F133" s="613"/>
      <c r="G133" s="524" t="s">
        <v>1671</v>
      </c>
      <c r="H133" s="524"/>
      <c r="I133" s="524"/>
      <c r="J133" s="524"/>
    </row>
    <row r="134" spans="1:10" s="237" customFormat="1" ht="16.5" customHeight="1" x14ac:dyDescent="0.2">
      <c r="C134" s="196"/>
      <c r="E134" s="255"/>
      <c r="G134" s="255"/>
      <c r="I134" s="255"/>
      <c r="J134" s="363"/>
    </row>
    <row r="135" spans="1:10" s="237" customFormat="1" ht="16.5" customHeight="1" x14ac:dyDescent="0.2">
      <c r="C135" s="196"/>
      <c r="E135" s="255"/>
      <c r="G135" s="255"/>
      <c r="I135" s="255"/>
      <c r="J135" s="363"/>
    </row>
    <row r="136" spans="1:10" s="237" customFormat="1" ht="16.5" customHeight="1" x14ac:dyDescent="0.2">
      <c r="C136" s="196"/>
      <c r="E136" s="255"/>
      <c r="G136" s="255"/>
      <c r="I136" s="255"/>
      <c r="J136" s="363"/>
    </row>
    <row r="137" spans="1:10" s="237" customFormat="1" ht="16.5" customHeight="1" x14ac:dyDescent="0.2">
      <c r="C137" s="196"/>
      <c r="E137" s="255"/>
      <c r="G137" s="255"/>
      <c r="I137" s="255"/>
      <c r="J137" s="363"/>
    </row>
    <row r="138" spans="1:10" s="237" customFormat="1" ht="16.5" customHeight="1" x14ac:dyDescent="0.2">
      <c r="C138" s="196"/>
      <c r="E138" s="255"/>
      <c r="G138" s="255"/>
      <c r="I138" s="255"/>
      <c r="J138" s="363"/>
    </row>
    <row r="139" spans="1:10" s="237" customFormat="1" ht="16.5" customHeight="1" x14ac:dyDescent="0.2">
      <c r="C139" s="196"/>
      <c r="E139" s="255"/>
      <c r="G139" s="255"/>
      <c r="I139" s="255"/>
      <c r="J139" s="363"/>
    </row>
    <row r="140" spans="1:10" s="237" customFormat="1" ht="16.5" customHeight="1" x14ac:dyDescent="0.2">
      <c r="C140" s="196"/>
      <c r="E140" s="255"/>
      <c r="G140" s="255"/>
      <c r="I140" s="255"/>
      <c r="J140" s="363"/>
    </row>
    <row r="141" spans="1:10" s="237" customFormat="1" ht="16.5" customHeight="1" x14ac:dyDescent="0.2">
      <c r="C141" s="196"/>
      <c r="E141" s="255"/>
      <c r="G141" s="255"/>
      <c r="I141" s="255"/>
      <c r="J141" s="363"/>
    </row>
    <row r="142" spans="1:10" s="237" customFormat="1" ht="16.5" customHeight="1" x14ac:dyDescent="0.2">
      <c r="C142" s="196"/>
      <c r="E142" s="255"/>
      <c r="G142" s="255"/>
      <c r="I142" s="255"/>
      <c r="J142" s="363"/>
    </row>
    <row r="143" spans="1:10" s="237" customFormat="1" ht="16.5" customHeight="1" x14ac:dyDescent="0.2">
      <c r="C143" s="196"/>
      <c r="E143" s="255"/>
      <c r="G143" s="255"/>
      <c r="I143" s="255"/>
      <c r="J143" s="363"/>
    </row>
    <row r="144" spans="1:10" s="237" customFormat="1" ht="16.5" customHeight="1" x14ac:dyDescent="0.2">
      <c r="C144" s="196"/>
      <c r="E144" s="255"/>
      <c r="G144" s="255"/>
      <c r="I144" s="255"/>
      <c r="J144" s="363"/>
    </row>
    <row r="145" spans="3:10" s="237" customFormat="1" ht="16.5" customHeight="1" x14ac:dyDescent="0.2">
      <c r="C145" s="196"/>
      <c r="E145" s="255"/>
      <c r="G145" s="255"/>
      <c r="I145" s="255"/>
      <c r="J145" s="363"/>
    </row>
    <row r="146" spans="3:10" s="237" customFormat="1" ht="16.5" customHeight="1" x14ac:dyDescent="0.2">
      <c r="C146" s="196"/>
      <c r="E146" s="255"/>
      <c r="G146" s="255"/>
      <c r="I146" s="255"/>
      <c r="J146" s="363"/>
    </row>
    <row r="147" spans="3:10" s="237" customFormat="1" ht="16.5" customHeight="1" x14ac:dyDescent="0.2">
      <c r="C147" s="196"/>
      <c r="E147" s="255"/>
      <c r="G147" s="255"/>
      <c r="I147" s="255"/>
      <c r="J147" s="363"/>
    </row>
    <row r="148" spans="3:10" s="237" customFormat="1" ht="16.5" customHeight="1" x14ac:dyDescent="0.2">
      <c r="C148" s="196"/>
      <c r="E148" s="255"/>
      <c r="G148" s="255"/>
      <c r="I148" s="255"/>
      <c r="J148" s="363"/>
    </row>
    <row r="149" spans="3:10" s="237" customFormat="1" ht="16.5" customHeight="1" x14ac:dyDescent="0.2">
      <c r="C149" s="196"/>
      <c r="E149" s="255"/>
      <c r="G149" s="255"/>
      <c r="I149" s="255"/>
      <c r="J149" s="363"/>
    </row>
    <row r="150" spans="3:10" s="237" customFormat="1" ht="16.5" customHeight="1" x14ac:dyDescent="0.2">
      <c r="C150" s="196"/>
      <c r="E150" s="255"/>
      <c r="G150" s="255"/>
      <c r="I150" s="255"/>
      <c r="J150" s="363"/>
    </row>
    <row r="151" spans="3:10" s="237" customFormat="1" ht="16.5" customHeight="1" x14ac:dyDescent="0.2">
      <c r="C151" s="196"/>
      <c r="E151" s="255"/>
      <c r="G151" s="255"/>
      <c r="I151" s="255"/>
      <c r="J151" s="363"/>
    </row>
    <row r="152" spans="3:10" s="237" customFormat="1" ht="16.5" customHeight="1" x14ac:dyDescent="0.2">
      <c r="C152" s="196"/>
      <c r="E152" s="255"/>
      <c r="G152" s="255"/>
      <c r="I152" s="255"/>
      <c r="J152" s="363"/>
    </row>
    <row r="153" spans="3:10" s="237" customFormat="1" ht="16.5" customHeight="1" x14ac:dyDescent="0.2">
      <c r="C153" s="196"/>
      <c r="E153" s="255"/>
      <c r="G153" s="255"/>
      <c r="I153" s="255"/>
      <c r="J153" s="363"/>
    </row>
    <row r="154" spans="3:10" s="237" customFormat="1" ht="16.5" customHeight="1" x14ac:dyDescent="0.2">
      <c r="C154" s="196"/>
      <c r="E154" s="255"/>
      <c r="G154" s="255"/>
      <c r="I154" s="255"/>
      <c r="J154" s="363"/>
    </row>
    <row r="155" spans="3:10" s="237" customFormat="1" ht="16.5" customHeight="1" x14ac:dyDescent="0.2">
      <c r="C155" s="196"/>
      <c r="E155" s="255"/>
      <c r="G155" s="255"/>
      <c r="I155" s="255"/>
      <c r="J155" s="363"/>
    </row>
    <row r="156" spans="3:10" s="237" customFormat="1" ht="16.5" customHeight="1" x14ac:dyDescent="0.2">
      <c r="C156" s="196"/>
      <c r="E156" s="255"/>
      <c r="G156" s="255"/>
      <c r="I156" s="255"/>
      <c r="J156" s="363"/>
    </row>
    <row r="157" spans="3:10" s="237" customFormat="1" ht="16.5" customHeight="1" x14ac:dyDescent="0.2">
      <c r="C157" s="196"/>
      <c r="E157" s="255"/>
      <c r="G157" s="255"/>
      <c r="I157" s="255"/>
      <c r="J157" s="363"/>
    </row>
    <row r="158" spans="3:10" s="237" customFormat="1" ht="16.5" customHeight="1" x14ac:dyDescent="0.2">
      <c r="C158" s="196"/>
      <c r="E158" s="255"/>
      <c r="G158" s="255"/>
      <c r="I158" s="255"/>
      <c r="J158" s="363"/>
    </row>
    <row r="159" spans="3:10" s="237" customFormat="1" ht="16.5" customHeight="1" x14ac:dyDescent="0.2">
      <c r="C159" s="196"/>
      <c r="E159" s="255"/>
      <c r="G159" s="255"/>
      <c r="I159" s="255"/>
      <c r="J159" s="363"/>
    </row>
    <row r="160" spans="3:10" s="237" customFormat="1" ht="16.5" customHeight="1" x14ac:dyDescent="0.2">
      <c r="C160" s="196"/>
      <c r="E160" s="255"/>
      <c r="G160" s="255"/>
      <c r="I160" s="255"/>
      <c r="J160" s="363"/>
    </row>
    <row r="161" spans="3:10" s="237" customFormat="1" ht="16.5" customHeight="1" x14ac:dyDescent="0.2">
      <c r="C161" s="196"/>
      <c r="E161" s="255"/>
      <c r="G161" s="255"/>
      <c r="I161" s="255"/>
      <c r="J161" s="363"/>
    </row>
    <row r="162" spans="3:10" s="237" customFormat="1" ht="16.5" customHeight="1" x14ac:dyDescent="0.2">
      <c r="C162" s="196"/>
      <c r="E162" s="255"/>
      <c r="G162" s="255"/>
      <c r="I162" s="255"/>
      <c r="J162" s="363"/>
    </row>
    <row r="163" spans="3:10" s="237" customFormat="1" ht="16.5" customHeight="1" x14ac:dyDescent="0.2">
      <c r="C163" s="196"/>
      <c r="E163" s="255"/>
      <c r="G163" s="255"/>
      <c r="I163" s="255"/>
      <c r="J163" s="363"/>
    </row>
    <row r="164" spans="3:10" s="237" customFormat="1" ht="16.5" customHeight="1" x14ac:dyDescent="0.2">
      <c r="C164" s="196"/>
      <c r="E164" s="255"/>
      <c r="G164" s="255"/>
      <c r="I164" s="255"/>
      <c r="J164" s="363"/>
    </row>
    <row r="165" spans="3:10" s="237" customFormat="1" ht="16.5" customHeight="1" x14ac:dyDescent="0.2">
      <c r="C165" s="196"/>
      <c r="E165" s="255"/>
      <c r="G165" s="255"/>
      <c r="I165" s="255"/>
      <c r="J165" s="363"/>
    </row>
    <row r="166" spans="3:10" s="237" customFormat="1" ht="16.5" customHeight="1" x14ac:dyDescent="0.2">
      <c r="C166" s="196"/>
      <c r="E166" s="255"/>
      <c r="G166" s="255"/>
      <c r="I166" s="255"/>
      <c r="J166" s="363"/>
    </row>
    <row r="167" spans="3:10" s="237" customFormat="1" ht="16.5" customHeight="1" x14ac:dyDescent="0.2">
      <c r="C167" s="196"/>
      <c r="E167" s="255"/>
      <c r="G167" s="255"/>
      <c r="I167" s="255"/>
      <c r="J167" s="363"/>
    </row>
    <row r="168" spans="3:10" s="237" customFormat="1" ht="16.5" customHeight="1" x14ac:dyDescent="0.2">
      <c r="C168" s="196"/>
      <c r="E168" s="255"/>
      <c r="G168" s="255"/>
      <c r="I168" s="255"/>
      <c r="J168" s="363"/>
    </row>
    <row r="169" spans="3:10" s="237" customFormat="1" ht="16.5" customHeight="1" x14ac:dyDescent="0.2">
      <c r="C169" s="196"/>
      <c r="E169" s="255"/>
      <c r="G169" s="255"/>
      <c r="I169" s="255"/>
      <c r="J169" s="363"/>
    </row>
    <row r="170" spans="3:10" s="237" customFormat="1" ht="16.5" customHeight="1" x14ac:dyDescent="0.2">
      <c r="C170" s="196"/>
      <c r="E170" s="255"/>
      <c r="G170" s="255"/>
      <c r="I170" s="255"/>
      <c r="J170" s="363"/>
    </row>
    <row r="171" spans="3:10" s="237" customFormat="1" ht="16.5" customHeight="1" x14ac:dyDescent="0.2">
      <c r="C171" s="196"/>
      <c r="E171" s="255"/>
      <c r="G171" s="255"/>
      <c r="I171" s="255"/>
      <c r="J171" s="363"/>
    </row>
    <row r="172" spans="3:10" s="237" customFormat="1" ht="16.5" customHeight="1" x14ac:dyDescent="0.2">
      <c r="C172" s="196"/>
      <c r="E172" s="255"/>
      <c r="G172" s="255"/>
      <c r="I172" s="255"/>
      <c r="J172" s="363"/>
    </row>
    <row r="173" spans="3:10" s="237" customFormat="1" ht="16.5" customHeight="1" x14ac:dyDescent="0.2">
      <c r="C173" s="196"/>
      <c r="E173" s="255"/>
      <c r="G173" s="255"/>
      <c r="I173" s="255"/>
      <c r="J173" s="363"/>
    </row>
    <row r="174" spans="3:10" s="237" customFormat="1" ht="16.5" customHeight="1" x14ac:dyDescent="0.2">
      <c r="C174" s="196"/>
      <c r="E174" s="255"/>
      <c r="G174" s="255"/>
      <c r="I174" s="255"/>
      <c r="J174" s="363"/>
    </row>
    <row r="175" spans="3:10" s="237" customFormat="1" ht="16.5" customHeight="1" x14ac:dyDescent="0.2">
      <c r="C175" s="196"/>
      <c r="E175" s="255"/>
      <c r="G175" s="255"/>
      <c r="I175" s="255"/>
      <c r="J175" s="363"/>
    </row>
    <row r="176" spans="3:10" s="237" customFormat="1" ht="16.5" customHeight="1" x14ac:dyDescent="0.2">
      <c r="C176" s="196"/>
      <c r="E176" s="255"/>
      <c r="G176" s="255"/>
      <c r="I176" s="255"/>
      <c r="J176" s="363"/>
    </row>
    <row r="177" spans="3:10" s="237" customFormat="1" ht="16.5" customHeight="1" x14ac:dyDescent="0.2">
      <c r="C177" s="196"/>
      <c r="E177" s="255"/>
      <c r="G177" s="255"/>
      <c r="I177" s="255"/>
      <c r="J177" s="363"/>
    </row>
    <row r="178" spans="3:10" s="237" customFormat="1" ht="16.5" customHeight="1" x14ac:dyDescent="0.2">
      <c r="C178" s="196"/>
      <c r="E178" s="255"/>
      <c r="G178" s="255"/>
      <c r="I178" s="255"/>
      <c r="J178" s="363"/>
    </row>
    <row r="179" spans="3:10" s="237" customFormat="1" ht="16.5" customHeight="1" x14ac:dyDescent="0.2">
      <c r="C179" s="196"/>
      <c r="E179" s="255"/>
      <c r="G179" s="255"/>
      <c r="I179" s="255"/>
      <c r="J179" s="363"/>
    </row>
    <row r="180" spans="3:10" s="237" customFormat="1" ht="16.5" customHeight="1" x14ac:dyDescent="0.2">
      <c r="C180" s="196"/>
      <c r="E180" s="255"/>
      <c r="G180" s="255"/>
      <c r="I180" s="255"/>
      <c r="J180" s="363"/>
    </row>
    <row r="181" spans="3:10" s="237" customFormat="1" ht="16.5" customHeight="1" x14ac:dyDescent="0.2">
      <c r="C181" s="196"/>
      <c r="E181" s="255"/>
      <c r="G181" s="255"/>
      <c r="I181" s="255"/>
      <c r="J181" s="363"/>
    </row>
    <row r="182" spans="3:10" s="237" customFormat="1" ht="16.5" customHeight="1" x14ac:dyDescent="0.2">
      <c r="C182" s="196"/>
      <c r="E182" s="255"/>
      <c r="G182" s="255"/>
      <c r="I182" s="255"/>
      <c r="J182" s="363"/>
    </row>
    <row r="183" spans="3:10" s="237" customFormat="1" ht="16.5" customHeight="1" x14ac:dyDescent="0.2">
      <c r="C183" s="196"/>
      <c r="E183" s="255"/>
      <c r="G183" s="255"/>
      <c r="I183" s="255"/>
      <c r="J183" s="363"/>
    </row>
    <row r="184" spans="3:10" s="237" customFormat="1" ht="16.5" customHeight="1" x14ac:dyDescent="0.2">
      <c r="C184" s="196"/>
      <c r="E184" s="255"/>
      <c r="G184" s="255"/>
      <c r="I184" s="255"/>
      <c r="J184" s="363"/>
    </row>
    <row r="185" spans="3:10" s="237" customFormat="1" ht="16.5" customHeight="1" x14ac:dyDescent="0.2">
      <c r="C185" s="196"/>
      <c r="E185" s="255"/>
      <c r="G185" s="255"/>
      <c r="I185" s="255"/>
      <c r="J185" s="363"/>
    </row>
    <row r="186" spans="3:10" s="237" customFormat="1" ht="16.5" customHeight="1" x14ac:dyDescent="0.2">
      <c r="C186" s="196"/>
      <c r="E186" s="255"/>
      <c r="G186" s="255"/>
      <c r="I186" s="255"/>
      <c r="J186" s="363"/>
    </row>
    <row r="187" spans="3:10" s="237" customFormat="1" ht="16.5" customHeight="1" x14ac:dyDescent="0.2">
      <c r="C187" s="196"/>
      <c r="E187" s="255"/>
      <c r="G187" s="255"/>
      <c r="I187" s="255"/>
      <c r="J187" s="363"/>
    </row>
    <row r="188" spans="3:10" s="237" customFormat="1" ht="16.5" customHeight="1" x14ac:dyDescent="0.2">
      <c r="C188" s="196"/>
      <c r="E188" s="255"/>
      <c r="G188" s="255"/>
      <c r="I188" s="255"/>
      <c r="J188" s="363"/>
    </row>
    <row r="189" spans="3:10" s="237" customFormat="1" ht="16.5" customHeight="1" x14ac:dyDescent="0.2">
      <c r="C189" s="196"/>
      <c r="E189" s="255"/>
      <c r="G189" s="255"/>
      <c r="I189" s="255"/>
      <c r="J189" s="363"/>
    </row>
    <row r="190" spans="3:10" s="237" customFormat="1" ht="16.5" customHeight="1" x14ac:dyDescent="0.2">
      <c r="C190" s="196"/>
      <c r="E190" s="255"/>
      <c r="G190" s="255"/>
      <c r="I190" s="255"/>
      <c r="J190" s="363"/>
    </row>
    <row r="191" spans="3:10" s="237" customFormat="1" ht="16.5" customHeight="1" x14ac:dyDescent="0.2">
      <c r="C191" s="196"/>
      <c r="E191" s="255"/>
      <c r="G191" s="255"/>
      <c r="I191" s="255"/>
      <c r="J191" s="363"/>
    </row>
    <row r="192" spans="3:10" s="237" customFormat="1" ht="16.5" customHeight="1" x14ac:dyDescent="0.2">
      <c r="C192" s="196"/>
      <c r="E192" s="255"/>
      <c r="G192" s="255"/>
      <c r="I192" s="255"/>
      <c r="J192" s="363"/>
    </row>
    <row r="193" spans="3:10" s="237" customFormat="1" ht="16.5" customHeight="1" x14ac:dyDescent="0.2">
      <c r="C193" s="196"/>
      <c r="E193" s="255"/>
      <c r="G193" s="255"/>
      <c r="I193" s="255"/>
      <c r="J193" s="363"/>
    </row>
    <row r="194" spans="3:10" s="237" customFormat="1" ht="16.5" customHeight="1" x14ac:dyDescent="0.2">
      <c r="C194" s="196"/>
      <c r="E194" s="255"/>
      <c r="G194" s="255"/>
      <c r="I194" s="255"/>
      <c r="J194" s="363"/>
    </row>
    <row r="195" spans="3:10" s="237" customFormat="1" ht="16.5" customHeight="1" x14ac:dyDescent="0.2">
      <c r="C195" s="196"/>
      <c r="E195" s="255"/>
      <c r="G195" s="255"/>
      <c r="I195" s="255"/>
      <c r="J195" s="363"/>
    </row>
    <row r="196" spans="3:10" s="237" customFormat="1" ht="16.5" customHeight="1" x14ac:dyDescent="0.2">
      <c r="C196" s="196"/>
      <c r="E196" s="255"/>
      <c r="G196" s="255"/>
      <c r="I196" s="255"/>
      <c r="J196" s="363"/>
    </row>
    <row r="197" spans="3:10" s="237" customFormat="1" ht="16.5" customHeight="1" x14ac:dyDescent="0.2">
      <c r="C197" s="196"/>
      <c r="E197" s="255"/>
      <c r="G197" s="255"/>
      <c r="I197" s="255"/>
      <c r="J197" s="363"/>
    </row>
    <row r="198" spans="3:10" s="237" customFormat="1" ht="16.5" customHeight="1" x14ac:dyDescent="0.2">
      <c r="C198" s="196"/>
      <c r="E198" s="255"/>
      <c r="G198" s="255"/>
      <c r="I198" s="255"/>
      <c r="J198" s="363"/>
    </row>
    <row r="199" spans="3:10" s="237" customFormat="1" ht="16.5" customHeight="1" x14ac:dyDescent="0.2">
      <c r="C199" s="196"/>
      <c r="E199" s="255"/>
      <c r="G199" s="255"/>
      <c r="I199" s="255"/>
      <c r="J199" s="363"/>
    </row>
    <row r="200" spans="3:10" s="237" customFormat="1" ht="16.5" customHeight="1" x14ac:dyDescent="0.2">
      <c r="C200" s="196"/>
      <c r="E200" s="255"/>
      <c r="G200" s="255"/>
      <c r="I200" s="255"/>
      <c r="J200" s="363"/>
    </row>
    <row r="201" spans="3:10" s="237" customFormat="1" ht="16.5" customHeight="1" x14ac:dyDescent="0.2">
      <c r="C201" s="196"/>
      <c r="E201" s="255"/>
      <c r="G201" s="255"/>
      <c r="I201" s="255"/>
      <c r="J201" s="363"/>
    </row>
    <row r="202" spans="3:10" s="237" customFormat="1" ht="16.5" customHeight="1" x14ac:dyDescent="0.2">
      <c r="C202" s="196"/>
      <c r="E202" s="255"/>
      <c r="G202" s="255"/>
      <c r="I202" s="255"/>
      <c r="J202" s="363"/>
    </row>
    <row r="203" spans="3:10" s="237" customFormat="1" ht="16.5" customHeight="1" x14ac:dyDescent="0.2">
      <c r="C203" s="196"/>
      <c r="E203" s="255"/>
      <c r="G203" s="255"/>
      <c r="I203" s="255"/>
      <c r="J203" s="363"/>
    </row>
    <row r="204" spans="3:10" s="237" customFormat="1" ht="16.5" customHeight="1" x14ac:dyDescent="0.2">
      <c r="C204" s="196"/>
      <c r="E204" s="255"/>
      <c r="G204" s="255"/>
      <c r="I204" s="255"/>
      <c r="J204" s="363"/>
    </row>
    <row r="205" spans="3:10" s="237" customFormat="1" ht="16.5" customHeight="1" x14ac:dyDescent="0.2">
      <c r="C205" s="196"/>
      <c r="E205" s="255"/>
      <c r="G205" s="255"/>
      <c r="I205" s="255"/>
      <c r="J205" s="363"/>
    </row>
    <row r="206" spans="3:10" s="237" customFormat="1" ht="16.5" customHeight="1" x14ac:dyDescent="0.2">
      <c r="C206" s="196"/>
      <c r="E206" s="255"/>
      <c r="G206" s="255"/>
      <c r="I206" s="255"/>
      <c r="J206" s="363"/>
    </row>
    <row r="207" spans="3:10" s="237" customFormat="1" ht="16.5" customHeight="1" x14ac:dyDescent="0.2">
      <c r="C207" s="196"/>
      <c r="E207" s="255"/>
      <c r="G207" s="255"/>
      <c r="I207" s="255"/>
      <c r="J207" s="363"/>
    </row>
    <row r="208" spans="3:10" s="237" customFormat="1" ht="16.5" customHeight="1" x14ac:dyDescent="0.2">
      <c r="C208" s="196"/>
      <c r="E208" s="255"/>
      <c r="G208" s="255"/>
      <c r="I208" s="255"/>
      <c r="J208" s="363"/>
    </row>
    <row r="209" spans="3:10" s="237" customFormat="1" ht="16.5" customHeight="1" x14ac:dyDescent="0.2">
      <c r="C209" s="196"/>
      <c r="E209" s="255"/>
      <c r="G209" s="255"/>
      <c r="I209" s="255"/>
      <c r="J209" s="363"/>
    </row>
    <row r="210" spans="3:10" s="237" customFormat="1" ht="16.5" customHeight="1" x14ac:dyDescent="0.2">
      <c r="C210" s="196"/>
      <c r="E210" s="255"/>
      <c r="G210" s="255"/>
      <c r="I210" s="255"/>
      <c r="J210" s="363"/>
    </row>
    <row r="211" spans="3:10" s="237" customFormat="1" ht="16.5" customHeight="1" x14ac:dyDescent="0.2">
      <c r="C211" s="196"/>
      <c r="E211" s="255"/>
      <c r="G211" s="255"/>
      <c r="I211" s="255"/>
      <c r="J211" s="363"/>
    </row>
    <row r="212" spans="3:10" s="237" customFormat="1" ht="16.5" customHeight="1" x14ac:dyDescent="0.2">
      <c r="C212" s="196"/>
      <c r="E212" s="255"/>
      <c r="G212" s="255"/>
      <c r="I212" s="255"/>
      <c r="J212" s="363"/>
    </row>
    <row r="213" spans="3:10" s="237" customFormat="1" ht="16.5" customHeight="1" x14ac:dyDescent="0.2">
      <c r="C213" s="196"/>
      <c r="E213" s="255"/>
      <c r="G213" s="255"/>
      <c r="I213" s="255"/>
      <c r="J213" s="363"/>
    </row>
    <row r="214" spans="3:10" s="237" customFormat="1" ht="16.5" customHeight="1" x14ac:dyDescent="0.2">
      <c r="C214" s="196"/>
      <c r="E214" s="255"/>
      <c r="G214" s="255"/>
      <c r="I214" s="255"/>
      <c r="J214" s="363"/>
    </row>
    <row r="215" spans="3:10" s="237" customFormat="1" ht="16.5" customHeight="1" x14ac:dyDescent="0.2">
      <c r="C215" s="196"/>
      <c r="E215" s="255"/>
      <c r="G215" s="255"/>
      <c r="I215" s="255"/>
      <c r="J215" s="363"/>
    </row>
    <row r="216" spans="3:10" s="237" customFormat="1" ht="16.5" customHeight="1" x14ac:dyDescent="0.2">
      <c r="C216" s="196"/>
      <c r="E216" s="255"/>
      <c r="G216" s="255"/>
      <c r="I216" s="255"/>
      <c r="J216" s="363"/>
    </row>
    <row r="217" spans="3:10" s="237" customFormat="1" ht="16.5" customHeight="1" x14ac:dyDescent="0.2">
      <c r="C217" s="196"/>
      <c r="E217" s="255"/>
      <c r="G217" s="255"/>
      <c r="I217" s="255"/>
      <c r="J217" s="363"/>
    </row>
    <row r="218" spans="3:10" s="237" customFormat="1" ht="16.5" customHeight="1" x14ac:dyDescent="0.2">
      <c r="C218" s="196"/>
      <c r="E218" s="255"/>
      <c r="G218" s="255"/>
      <c r="I218" s="255"/>
      <c r="J218" s="363"/>
    </row>
    <row r="219" spans="3:10" s="237" customFormat="1" ht="16.5" customHeight="1" x14ac:dyDescent="0.2">
      <c r="C219" s="196"/>
      <c r="E219" s="255"/>
      <c r="G219" s="255"/>
      <c r="I219" s="255"/>
      <c r="J219" s="363"/>
    </row>
    <row r="220" spans="3:10" s="237" customFormat="1" ht="16.5" customHeight="1" x14ac:dyDescent="0.2">
      <c r="C220" s="196"/>
      <c r="E220" s="255"/>
      <c r="G220" s="255"/>
      <c r="I220" s="255"/>
      <c r="J220" s="363"/>
    </row>
    <row r="221" spans="3:10" s="237" customFormat="1" ht="16.5" customHeight="1" x14ac:dyDescent="0.2">
      <c r="C221" s="196"/>
      <c r="E221" s="255"/>
      <c r="G221" s="255"/>
      <c r="I221" s="255"/>
      <c r="J221" s="363"/>
    </row>
    <row r="222" spans="3:10" s="237" customFormat="1" ht="16.5" customHeight="1" x14ac:dyDescent="0.2">
      <c r="C222" s="196"/>
      <c r="E222" s="255"/>
      <c r="G222" s="255"/>
      <c r="I222" s="255"/>
      <c r="J222" s="363"/>
    </row>
    <row r="223" spans="3:10" s="237" customFormat="1" ht="16.5" customHeight="1" x14ac:dyDescent="0.2">
      <c r="C223" s="196"/>
      <c r="E223" s="255"/>
      <c r="G223" s="255"/>
      <c r="I223" s="255"/>
      <c r="J223" s="363"/>
    </row>
    <row r="224" spans="3:10" s="237" customFormat="1" ht="16.5" customHeight="1" x14ac:dyDescent="0.2">
      <c r="C224" s="196"/>
      <c r="E224" s="255"/>
      <c r="G224" s="255"/>
      <c r="I224" s="255"/>
      <c r="J224" s="363"/>
    </row>
    <row r="225" spans="3:10" s="237" customFormat="1" ht="16.5" customHeight="1" x14ac:dyDescent="0.2">
      <c r="C225" s="196"/>
      <c r="E225" s="255"/>
      <c r="G225" s="255"/>
      <c r="I225" s="255"/>
      <c r="J225" s="363"/>
    </row>
    <row r="226" spans="3:10" s="237" customFormat="1" ht="16.5" customHeight="1" x14ac:dyDescent="0.2">
      <c r="C226" s="196"/>
      <c r="E226" s="255"/>
      <c r="G226" s="255"/>
      <c r="I226" s="255"/>
      <c r="J226" s="363"/>
    </row>
    <row r="227" spans="3:10" s="237" customFormat="1" ht="16.5" customHeight="1" x14ac:dyDescent="0.2">
      <c r="C227" s="196"/>
      <c r="E227" s="255"/>
      <c r="G227" s="255"/>
      <c r="I227" s="255"/>
      <c r="J227" s="363"/>
    </row>
    <row r="228" spans="3:10" s="237" customFormat="1" ht="16.5" customHeight="1" x14ac:dyDescent="0.2">
      <c r="C228" s="196"/>
      <c r="E228" s="255"/>
      <c r="G228" s="255"/>
      <c r="I228" s="255"/>
      <c r="J228" s="363"/>
    </row>
    <row r="229" spans="3:10" s="237" customFormat="1" ht="16.5" customHeight="1" x14ac:dyDescent="0.2">
      <c r="C229" s="196"/>
      <c r="E229" s="255"/>
      <c r="G229" s="255"/>
      <c r="I229" s="255"/>
      <c r="J229" s="363"/>
    </row>
    <row r="230" spans="3:10" s="237" customFormat="1" ht="16.5" customHeight="1" x14ac:dyDescent="0.2">
      <c r="C230" s="196"/>
      <c r="E230" s="255"/>
      <c r="G230" s="255"/>
      <c r="I230" s="255"/>
      <c r="J230" s="363"/>
    </row>
    <row r="231" spans="3:10" s="237" customFormat="1" ht="16.5" customHeight="1" x14ac:dyDescent="0.2">
      <c r="C231" s="196"/>
      <c r="E231" s="255"/>
      <c r="G231" s="255"/>
      <c r="I231" s="255"/>
      <c r="J231" s="363"/>
    </row>
    <row r="232" spans="3:10" s="237" customFormat="1" ht="16.5" customHeight="1" x14ac:dyDescent="0.2">
      <c r="C232" s="196"/>
      <c r="E232" s="255"/>
      <c r="G232" s="255"/>
      <c r="I232" s="255"/>
      <c r="J232" s="363"/>
    </row>
    <row r="233" spans="3:10" s="237" customFormat="1" ht="16.5" customHeight="1" x14ac:dyDescent="0.2">
      <c r="C233" s="196"/>
      <c r="E233" s="255"/>
      <c r="G233" s="255"/>
      <c r="I233" s="255"/>
      <c r="J233" s="363"/>
    </row>
    <row r="234" spans="3:10" s="237" customFormat="1" ht="16.5" customHeight="1" x14ac:dyDescent="0.2">
      <c r="C234" s="196"/>
      <c r="E234" s="255"/>
      <c r="G234" s="255"/>
      <c r="I234" s="255"/>
      <c r="J234" s="363"/>
    </row>
    <row r="235" spans="3:10" s="237" customFormat="1" ht="16.5" customHeight="1" x14ac:dyDescent="0.2">
      <c r="C235" s="196"/>
      <c r="E235" s="255"/>
      <c r="G235" s="255"/>
      <c r="I235" s="255"/>
      <c r="J235" s="363"/>
    </row>
    <row r="236" spans="3:10" s="237" customFormat="1" ht="16.5" customHeight="1" x14ac:dyDescent="0.2">
      <c r="C236" s="196"/>
      <c r="E236" s="255"/>
      <c r="G236" s="255"/>
      <c r="I236" s="255"/>
      <c r="J236" s="363"/>
    </row>
    <row r="237" spans="3:10" s="237" customFormat="1" ht="16.5" customHeight="1" x14ac:dyDescent="0.2">
      <c r="C237" s="196"/>
      <c r="E237" s="255"/>
      <c r="G237" s="255"/>
      <c r="I237" s="255"/>
      <c r="J237" s="363"/>
    </row>
    <row r="238" spans="3:10" s="237" customFormat="1" ht="16.5" customHeight="1" x14ac:dyDescent="0.2">
      <c r="C238" s="196"/>
      <c r="E238" s="255"/>
      <c r="G238" s="255"/>
      <c r="I238" s="255"/>
      <c r="J238" s="363"/>
    </row>
    <row r="239" spans="3:10" s="237" customFormat="1" ht="16.5" customHeight="1" x14ac:dyDescent="0.2">
      <c r="C239" s="196"/>
      <c r="E239" s="255"/>
      <c r="G239" s="255"/>
      <c r="I239" s="255"/>
      <c r="J239" s="363"/>
    </row>
    <row r="240" spans="3:10" s="237" customFormat="1" ht="16.5" customHeight="1" x14ac:dyDescent="0.2">
      <c r="C240" s="196"/>
      <c r="E240" s="255"/>
      <c r="G240" s="255"/>
      <c r="I240" s="255"/>
      <c r="J240" s="363"/>
    </row>
    <row r="241" spans="3:10" s="237" customFormat="1" ht="16.5" customHeight="1" x14ac:dyDescent="0.2">
      <c r="C241" s="196"/>
      <c r="E241" s="255"/>
      <c r="G241" s="255"/>
      <c r="I241" s="255"/>
      <c r="J241" s="363"/>
    </row>
    <row r="242" spans="3:10" s="237" customFormat="1" ht="16.5" customHeight="1" x14ac:dyDescent="0.2">
      <c r="C242" s="196"/>
      <c r="E242" s="255"/>
      <c r="G242" s="255"/>
      <c r="I242" s="255"/>
      <c r="J242" s="363"/>
    </row>
    <row r="243" spans="3:10" s="237" customFormat="1" ht="16.5" customHeight="1" x14ac:dyDescent="0.2">
      <c r="C243" s="196"/>
      <c r="E243" s="255"/>
      <c r="G243" s="255"/>
      <c r="I243" s="255"/>
      <c r="J243" s="363"/>
    </row>
    <row r="244" spans="3:10" s="237" customFormat="1" ht="16.5" customHeight="1" x14ac:dyDescent="0.2">
      <c r="C244" s="196"/>
      <c r="E244" s="255"/>
      <c r="G244" s="255"/>
      <c r="I244" s="255"/>
      <c r="J244" s="363"/>
    </row>
    <row r="245" spans="3:10" s="237" customFormat="1" ht="16.5" customHeight="1" x14ac:dyDescent="0.2">
      <c r="C245" s="196"/>
      <c r="E245" s="255"/>
      <c r="G245" s="255"/>
      <c r="I245" s="255"/>
      <c r="J245" s="363"/>
    </row>
    <row r="246" spans="3:10" s="237" customFormat="1" ht="16.5" customHeight="1" x14ac:dyDescent="0.2">
      <c r="C246" s="196"/>
      <c r="E246" s="255"/>
      <c r="G246" s="255"/>
      <c r="I246" s="255"/>
      <c r="J246" s="363"/>
    </row>
    <row r="247" spans="3:10" s="237" customFormat="1" ht="16.5" customHeight="1" x14ac:dyDescent="0.2">
      <c r="C247" s="196"/>
      <c r="E247" s="255"/>
      <c r="G247" s="255"/>
      <c r="I247" s="255"/>
      <c r="J247" s="363"/>
    </row>
    <row r="248" spans="3:10" s="237" customFormat="1" ht="16.5" customHeight="1" x14ac:dyDescent="0.2">
      <c r="C248" s="196"/>
      <c r="E248" s="255"/>
      <c r="G248" s="255"/>
      <c r="I248" s="255"/>
      <c r="J248" s="363"/>
    </row>
    <row r="249" spans="3:10" s="237" customFormat="1" ht="16.5" customHeight="1" x14ac:dyDescent="0.2">
      <c r="C249" s="196"/>
      <c r="E249" s="255"/>
      <c r="G249" s="255"/>
      <c r="I249" s="255"/>
      <c r="J249" s="363"/>
    </row>
    <row r="250" spans="3:10" s="237" customFormat="1" ht="16.5" customHeight="1" x14ac:dyDescent="0.2">
      <c r="C250" s="196"/>
      <c r="E250" s="255"/>
      <c r="G250" s="255"/>
      <c r="I250" s="255"/>
      <c r="J250" s="363"/>
    </row>
    <row r="251" spans="3:10" s="237" customFormat="1" ht="16.5" customHeight="1" x14ac:dyDescent="0.2">
      <c r="C251" s="196"/>
      <c r="E251" s="255"/>
      <c r="G251" s="255"/>
      <c r="I251" s="255"/>
      <c r="J251" s="363"/>
    </row>
    <row r="252" spans="3:10" s="237" customFormat="1" ht="16.5" customHeight="1" x14ac:dyDescent="0.2">
      <c r="C252" s="196"/>
      <c r="E252" s="255"/>
      <c r="G252" s="255"/>
      <c r="I252" s="255"/>
      <c r="J252" s="363"/>
    </row>
    <row r="253" spans="3:10" s="237" customFormat="1" ht="16.5" customHeight="1" x14ac:dyDescent="0.2">
      <c r="C253" s="196"/>
      <c r="E253" s="255"/>
      <c r="G253" s="255"/>
      <c r="I253" s="255"/>
      <c r="J253" s="363"/>
    </row>
    <row r="254" spans="3:10" s="237" customFormat="1" ht="16.5" customHeight="1" x14ac:dyDescent="0.2">
      <c r="C254" s="196"/>
      <c r="E254" s="255"/>
      <c r="G254" s="255"/>
      <c r="I254" s="255"/>
      <c r="J254" s="363"/>
    </row>
    <row r="255" spans="3:10" s="237" customFormat="1" ht="16.5" customHeight="1" x14ac:dyDescent="0.2">
      <c r="C255" s="196"/>
      <c r="E255" s="255"/>
      <c r="G255" s="255"/>
      <c r="I255" s="255"/>
      <c r="J255" s="363"/>
    </row>
    <row r="256" spans="3:10" s="237" customFormat="1" ht="16.5" customHeight="1" x14ac:dyDescent="0.2">
      <c r="C256" s="196"/>
      <c r="E256" s="255"/>
      <c r="G256" s="255"/>
      <c r="I256" s="255"/>
      <c r="J256" s="363"/>
    </row>
    <row r="257" spans="3:10" s="237" customFormat="1" ht="16.5" customHeight="1" x14ac:dyDescent="0.2">
      <c r="C257" s="196"/>
      <c r="E257" s="255"/>
      <c r="G257" s="255"/>
      <c r="I257" s="255"/>
      <c r="J257" s="363"/>
    </row>
    <row r="258" spans="3:10" s="237" customFormat="1" ht="16.5" customHeight="1" x14ac:dyDescent="0.2">
      <c r="C258" s="196"/>
      <c r="E258" s="255"/>
      <c r="G258" s="255"/>
      <c r="I258" s="255"/>
      <c r="J258" s="363"/>
    </row>
    <row r="259" spans="3:10" s="237" customFormat="1" ht="16.5" customHeight="1" x14ac:dyDescent="0.2">
      <c r="C259" s="196"/>
      <c r="E259" s="255"/>
      <c r="G259" s="255"/>
      <c r="I259" s="255"/>
      <c r="J259" s="363"/>
    </row>
    <row r="260" spans="3:10" s="237" customFormat="1" ht="16.5" customHeight="1" x14ac:dyDescent="0.2">
      <c r="C260" s="196"/>
      <c r="E260" s="255"/>
      <c r="G260" s="255"/>
      <c r="I260" s="255"/>
      <c r="J260" s="363"/>
    </row>
    <row r="261" spans="3:10" s="237" customFormat="1" ht="16.5" customHeight="1" x14ac:dyDescent="0.2">
      <c r="C261" s="196"/>
      <c r="E261" s="255"/>
      <c r="G261" s="255"/>
      <c r="I261" s="255"/>
      <c r="J261" s="363"/>
    </row>
    <row r="262" spans="3:10" s="237" customFormat="1" ht="16.5" customHeight="1" x14ac:dyDescent="0.2">
      <c r="C262" s="196"/>
      <c r="E262" s="255"/>
      <c r="G262" s="255"/>
      <c r="I262" s="255"/>
      <c r="J262" s="363"/>
    </row>
    <row r="263" spans="3:10" s="237" customFormat="1" ht="16.5" customHeight="1" x14ac:dyDescent="0.2">
      <c r="C263" s="196"/>
      <c r="E263" s="255"/>
      <c r="G263" s="255"/>
      <c r="I263" s="255"/>
      <c r="J263" s="363"/>
    </row>
    <row r="264" spans="3:10" s="237" customFormat="1" ht="16.5" customHeight="1" x14ac:dyDescent="0.2">
      <c r="C264" s="196"/>
      <c r="E264" s="255"/>
      <c r="G264" s="255"/>
      <c r="I264" s="255"/>
      <c r="J264" s="363"/>
    </row>
    <row r="265" spans="3:10" s="237" customFormat="1" ht="16.5" customHeight="1" x14ac:dyDescent="0.2">
      <c r="C265" s="196"/>
      <c r="E265" s="255"/>
      <c r="G265" s="255"/>
      <c r="I265" s="255"/>
      <c r="J265" s="363"/>
    </row>
    <row r="266" spans="3:10" s="237" customFormat="1" ht="16.5" customHeight="1" x14ac:dyDescent="0.2">
      <c r="C266" s="196"/>
      <c r="E266" s="255"/>
      <c r="G266" s="255"/>
      <c r="I266" s="255"/>
      <c r="J266" s="363"/>
    </row>
    <row r="267" spans="3:10" s="237" customFormat="1" ht="16.5" customHeight="1" x14ac:dyDescent="0.2">
      <c r="C267" s="196"/>
      <c r="E267" s="255"/>
      <c r="G267" s="255"/>
      <c r="I267" s="255"/>
      <c r="J267" s="363"/>
    </row>
    <row r="268" spans="3:10" s="237" customFormat="1" ht="16.5" customHeight="1" x14ac:dyDescent="0.2">
      <c r="C268" s="196"/>
      <c r="E268" s="255"/>
      <c r="G268" s="255"/>
      <c r="I268" s="255"/>
      <c r="J268" s="363"/>
    </row>
    <row r="269" spans="3:10" s="237" customFormat="1" ht="16.5" customHeight="1" x14ac:dyDescent="0.2">
      <c r="C269" s="196"/>
      <c r="E269" s="255"/>
      <c r="G269" s="255"/>
      <c r="I269" s="255"/>
      <c r="J269" s="363"/>
    </row>
    <row r="270" spans="3:10" s="237" customFormat="1" ht="16.5" customHeight="1" x14ac:dyDescent="0.2">
      <c r="C270" s="196"/>
      <c r="E270" s="255"/>
      <c r="G270" s="255"/>
      <c r="I270" s="255"/>
      <c r="J270" s="363"/>
    </row>
    <row r="271" spans="3:10" s="237" customFormat="1" ht="16.5" customHeight="1" x14ac:dyDescent="0.2">
      <c r="C271" s="196"/>
      <c r="E271" s="255"/>
      <c r="G271" s="255"/>
      <c r="I271" s="255"/>
      <c r="J271" s="363"/>
    </row>
    <row r="272" spans="3:10" s="237" customFormat="1" ht="16.5" customHeight="1" x14ac:dyDescent="0.2">
      <c r="C272" s="196"/>
      <c r="E272" s="255"/>
      <c r="G272" s="255"/>
      <c r="I272" s="255"/>
      <c r="J272" s="363"/>
    </row>
    <row r="273" spans="3:10" s="237" customFormat="1" ht="16.5" customHeight="1" x14ac:dyDescent="0.2">
      <c r="C273" s="196"/>
      <c r="E273" s="255"/>
      <c r="G273" s="255"/>
      <c r="I273" s="255"/>
      <c r="J273" s="363"/>
    </row>
    <row r="274" spans="3:10" s="237" customFormat="1" ht="16.5" customHeight="1" x14ac:dyDescent="0.2">
      <c r="C274" s="196"/>
      <c r="E274" s="255"/>
      <c r="G274" s="255"/>
      <c r="I274" s="255"/>
      <c r="J274" s="363"/>
    </row>
    <row r="275" spans="3:10" s="237" customFormat="1" ht="16.5" customHeight="1" x14ac:dyDescent="0.2">
      <c r="C275" s="196"/>
      <c r="E275" s="255"/>
      <c r="G275" s="255"/>
      <c r="I275" s="255"/>
      <c r="J275" s="363"/>
    </row>
    <row r="276" spans="3:10" s="237" customFormat="1" ht="16.5" customHeight="1" x14ac:dyDescent="0.2">
      <c r="C276" s="196"/>
      <c r="E276" s="255"/>
      <c r="G276" s="255"/>
      <c r="I276" s="255"/>
      <c r="J276" s="363"/>
    </row>
    <row r="277" spans="3:10" s="237" customFormat="1" ht="16.5" customHeight="1" x14ac:dyDescent="0.2">
      <c r="C277" s="196"/>
      <c r="E277" s="255"/>
      <c r="G277" s="255"/>
      <c r="I277" s="255"/>
      <c r="J277" s="363"/>
    </row>
    <row r="278" spans="3:10" s="237" customFormat="1" ht="16.5" customHeight="1" x14ac:dyDescent="0.2">
      <c r="C278" s="196"/>
      <c r="E278" s="255"/>
      <c r="G278" s="255"/>
      <c r="I278" s="255"/>
      <c r="J278" s="363"/>
    </row>
    <row r="279" spans="3:10" s="237" customFormat="1" ht="16.5" customHeight="1" x14ac:dyDescent="0.2">
      <c r="C279" s="196"/>
      <c r="E279" s="255"/>
      <c r="G279" s="255"/>
      <c r="I279" s="255"/>
      <c r="J279" s="363"/>
    </row>
    <row r="280" spans="3:10" s="237" customFormat="1" ht="16.5" customHeight="1" x14ac:dyDescent="0.2">
      <c r="C280" s="196"/>
      <c r="E280" s="255"/>
      <c r="G280" s="255"/>
      <c r="I280" s="255"/>
      <c r="J280" s="363"/>
    </row>
    <row r="281" spans="3:10" s="237" customFormat="1" ht="16.5" customHeight="1" x14ac:dyDescent="0.2">
      <c r="C281" s="196"/>
      <c r="E281" s="255"/>
      <c r="G281" s="255"/>
      <c r="I281" s="255"/>
      <c r="J281" s="363"/>
    </row>
    <row r="282" spans="3:10" s="237" customFormat="1" ht="16.5" customHeight="1" x14ac:dyDescent="0.2">
      <c r="C282" s="196"/>
      <c r="E282" s="255"/>
      <c r="G282" s="255"/>
      <c r="I282" s="255"/>
      <c r="J282" s="363"/>
    </row>
    <row r="283" spans="3:10" s="237" customFormat="1" ht="16.5" customHeight="1" x14ac:dyDescent="0.2">
      <c r="C283" s="196"/>
      <c r="E283" s="255"/>
      <c r="G283" s="255"/>
      <c r="I283" s="255"/>
      <c r="J283" s="363"/>
    </row>
    <row r="284" spans="3:10" s="237" customFormat="1" ht="16.5" customHeight="1" x14ac:dyDescent="0.2">
      <c r="C284" s="196"/>
      <c r="E284" s="255"/>
      <c r="G284" s="255"/>
      <c r="I284" s="255"/>
      <c r="J284" s="363"/>
    </row>
    <row r="285" spans="3:10" ht="16.5" customHeight="1" x14ac:dyDescent="0.2">
      <c r="J285" s="364"/>
    </row>
    <row r="286" spans="3:10" ht="16.5" customHeight="1" x14ac:dyDescent="0.2">
      <c r="J286" s="364"/>
    </row>
    <row r="287" spans="3:10" ht="16.5" customHeight="1" x14ac:dyDescent="0.2">
      <c r="J287" s="364"/>
    </row>
    <row r="288" spans="3:10" ht="16.5" customHeight="1" x14ac:dyDescent="0.2">
      <c r="J288" s="364"/>
    </row>
    <row r="289" spans="10:10" ht="16.5" customHeight="1" x14ac:dyDescent="0.2">
      <c r="J289" s="364"/>
    </row>
    <row r="290" spans="10:10" ht="16.5" customHeight="1" x14ac:dyDescent="0.2">
      <c r="J290" s="364"/>
    </row>
    <row r="291" spans="10:10" ht="16.5" customHeight="1" x14ac:dyDescent="0.2">
      <c r="J291" s="364"/>
    </row>
    <row r="292" spans="10:10" ht="16.5" customHeight="1" x14ac:dyDescent="0.2">
      <c r="J292" s="364"/>
    </row>
    <row r="293" spans="10:10" ht="16.5" customHeight="1" x14ac:dyDescent="0.2">
      <c r="J293" s="364"/>
    </row>
    <row r="294" spans="10:10" ht="16.5" customHeight="1" x14ac:dyDescent="0.2">
      <c r="J294" s="364"/>
    </row>
    <row r="295" spans="10:10" ht="16.5" customHeight="1" x14ac:dyDescent="0.2">
      <c r="J295" s="364"/>
    </row>
    <row r="296" spans="10:10" ht="16.5" customHeight="1" x14ac:dyDescent="0.2">
      <c r="J296" s="364"/>
    </row>
    <row r="297" spans="10:10" ht="16.5" customHeight="1" x14ac:dyDescent="0.2">
      <c r="J297" s="364"/>
    </row>
    <row r="298" spans="10:10" ht="16.5" customHeight="1" x14ac:dyDescent="0.2">
      <c r="J298" s="364"/>
    </row>
    <row r="299" spans="10:10" ht="16.5" customHeight="1" x14ac:dyDescent="0.2">
      <c r="J299" s="364"/>
    </row>
    <row r="300" spans="10:10" ht="16.5" customHeight="1" x14ac:dyDescent="0.2">
      <c r="J300" s="364"/>
    </row>
    <row r="301" spans="10:10" ht="16.5" customHeight="1" x14ac:dyDescent="0.2">
      <c r="J301" s="364"/>
    </row>
    <row r="302" spans="10:10" ht="16.5" customHeight="1" x14ac:dyDescent="0.2">
      <c r="J302" s="364"/>
    </row>
    <row r="303" spans="10:10" ht="16.5" customHeight="1" x14ac:dyDescent="0.2">
      <c r="J303" s="364"/>
    </row>
    <row r="304" spans="10:10" ht="16.5" customHeight="1" x14ac:dyDescent="0.2">
      <c r="J304" s="364"/>
    </row>
    <row r="305" spans="10:10" ht="16.5" customHeight="1" x14ac:dyDescent="0.2">
      <c r="J305" s="364"/>
    </row>
    <row r="306" spans="10:10" ht="16.5" customHeight="1" x14ac:dyDescent="0.2">
      <c r="J306" s="364"/>
    </row>
    <row r="307" spans="10:10" ht="16.5" customHeight="1" x14ac:dyDescent="0.2">
      <c r="J307" s="364"/>
    </row>
    <row r="308" spans="10:10" ht="16.5" customHeight="1" x14ac:dyDescent="0.2">
      <c r="J308" s="364"/>
    </row>
    <row r="309" spans="10:10" ht="16.5" customHeight="1" x14ac:dyDescent="0.2">
      <c r="J309" s="364"/>
    </row>
    <row r="310" spans="10:10" ht="16.5" customHeight="1" x14ac:dyDescent="0.2">
      <c r="J310" s="364"/>
    </row>
    <row r="311" spans="10:10" ht="16.5" customHeight="1" x14ac:dyDescent="0.2">
      <c r="J311" s="364"/>
    </row>
    <row r="312" spans="10:10" ht="16.5" customHeight="1" x14ac:dyDescent="0.2">
      <c r="J312" s="364"/>
    </row>
    <row r="313" spans="10:10" ht="16.5" customHeight="1" x14ac:dyDescent="0.2">
      <c r="J313" s="364"/>
    </row>
    <row r="314" spans="10:10" ht="16.5" customHeight="1" x14ac:dyDescent="0.2">
      <c r="J314" s="364"/>
    </row>
    <row r="315" spans="10:10" ht="16.5" customHeight="1" x14ac:dyDescent="0.2">
      <c r="J315" s="364"/>
    </row>
    <row r="316" spans="10:10" ht="16.5" customHeight="1" x14ac:dyDescent="0.2">
      <c r="J316" s="364"/>
    </row>
    <row r="317" spans="10:10" ht="16.5" customHeight="1" x14ac:dyDescent="0.2">
      <c r="J317" s="364"/>
    </row>
    <row r="318" spans="10:10" ht="16.5" customHeight="1" x14ac:dyDescent="0.2">
      <c r="J318" s="364"/>
    </row>
    <row r="319" spans="10:10" ht="16.5" customHeight="1" x14ac:dyDescent="0.2">
      <c r="J319" s="364"/>
    </row>
    <row r="320" spans="10:10" ht="16.5" customHeight="1" x14ac:dyDescent="0.2">
      <c r="J320" s="364"/>
    </row>
    <row r="321" spans="10:10" ht="16.5" customHeight="1" x14ac:dyDescent="0.2">
      <c r="J321" s="364"/>
    </row>
    <row r="322" spans="10:10" ht="16.5" customHeight="1" x14ac:dyDescent="0.2">
      <c r="J322" s="364"/>
    </row>
    <row r="323" spans="10:10" ht="16.5" customHeight="1" x14ac:dyDescent="0.2">
      <c r="J323" s="364"/>
    </row>
    <row r="324" spans="10:10" ht="16.5" customHeight="1" x14ac:dyDescent="0.2">
      <c r="J324" s="364"/>
    </row>
    <row r="325" spans="10:10" ht="16.5" customHeight="1" x14ac:dyDescent="0.2">
      <c r="J325" s="364"/>
    </row>
    <row r="326" spans="10:10" ht="16.5" customHeight="1" x14ac:dyDescent="0.2">
      <c r="J326" s="364"/>
    </row>
    <row r="327" spans="10:10" ht="16.5" customHeight="1" x14ac:dyDescent="0.2">
      <c r="J327" s="364"/>
    </row>
    <row r="328" spans="10:10" ht="16.5" customHeight="1" x14ac:dyDescent="0.2">
      <c r="J328" s="364"/>
    </row>
    <row r="329" spans="10:10" ht="16.5" customHeight="1" x14ac:dyDescent="0.2">
      <c r="J329" s="364"/>
    </row>
    <row r="330" spans="10:10" ht="16.5" customHeight="1" x14ac:dyDescent="0.2">
      <c r="J330" s="364"/>
    </row>
    <row r="331" spans="10:10" ht="16.5" customHeight="1" x14ac:dyDescent="0.2">
      <c r="J331" s="364"/>
    </row>
    <row r="332" spans="10:10" ht="16.5" customHeight="1" x14ac:dyDescent="0.2">
      <c r="J332" s="364"/>
    </row>
    <row r="333" spans="10:10" ht="16.5" customHeight="1" x14ac:dyDescent="0.2">
      <c r="J333" s="364"/>
    </row>
    <row r="334" spans="10:10" ht="16.5" customHeight="1" x14ac:dyDescent="0.2">
      <c r="J334" s="364"/>
    </row>
    <row r="335" spans="10:10" ht="16.5" customHeight="1" x14ac:dyDescent="0.2">
      <c r="J335" s="364"/>
    </row>
    <row r="336" spans="10:10" ht="16.5" customHeight="1" x14ac:dyDescent="0.2">
      <c r="J336" s="364"/>
    </row>
    <row r="337" spans="10:10" ht="16.5" customHeight="1" x14ac:dyDescent="0.2">
      <c r="J337" s="364"/>
    </row>
    <row r="338" spans="10:10" ht="16.5" customHeight="1" x14ac:dyDescent="0.2">
      <c r="J338" s="364"/>
    </row>
    <row r="339" spans="10:10" ht="16.5" customHeight="1" x14ac:dyDescent="0.2">
      <c r="J339" s="364"/>
    </row>
    <row r="340" spans="10:10" ht="16.5" customHeight="1" x14ac:dyDescent="0.2">
      <c r="J340" s="364"/>
    </row>
    <row r="341" spans="10:10" ht="16.5" customHeight="1" x14ac:dyDescent="0.2">
      <c r="J341" s="364"/>
    </row>
    <row r="342" spans="10:10" ht="16.5" customHeight="1" x14ac:dyDescent="0.2">
      <c r="J342" s="364"/>
    </row>
    <row r="343" spans="10:10" ht="16.5" customHeight="1" x14ac:dyDescent="0.2">
      <c r="J343" s="364"/>
    </row>
    <row r="344" spans="10:10" ht="16.5" customHeight="1" x14ac:dyDescent="0.2">
      <c r="J344" s="364"/>
    </row>
    <row r="345" spans="10:10" ht="16.5" customHeight="1" x14ac:dyDescent="0.2">
      <c r="J345" s="364"/>
    </row>
    <row r="346" spans="10:10" ht="16.5" customHeight="1" x14ac:dyDescent="0.2">
      <c r="J346" s="364"/>
    </row>
    <row r="347" spans="10:10" ht="16.5" customHeight="1" x14ac:dyDescent="0.2">
      <c r="J347" s="364"/>
    </row>
    <row r="348" spans="10:10" ht="16.5" customHeight="1" x14ac:dyDescent="0.2">
      <c r="J348" s="364"/>
    </row>
    <row r="349" spans="10:10" ht="16.5" customHeight="1" x14ac:dyDescent="0.2">
      <c r="J349" s="364"/>
    </row>
    <row r="350" spans="10:10" ht="16.5" customHeight="1" x14ac:dyDescent="0.2">
      <c r="J350" s="364"/>
    </row>
    <row r="351" spans="10:10" ht="16.5" customHeight="1" x14ac:dyDescent="0.2">
      <c r="J351" s="364"/>
    </row>
    <row r="352" spans="10:10" ht="16.5" customHeight="1" x14ac:dyDescent="0.2">
      <c r="J352" s="364"/>
    </row>
    <row r="353" spans="10:10" ht="16.5" customHeight="1" x14ac:dyDescent="0.2">
      <c r="J353" s="364"/>
    </row>
    <row r="354" spans="10:10" ht="16.5" customHeight="1" x14ac:dyDescent="0.2">
      <c r="J354" s="364"/>
    </row>
    <row r="355" spans="10:10" ht="16.5" customHeight="1" x14ac:dyDescent="0.2">
      <c r="J355" s="364"/>
    </row>
    <row r="356" spans="10:10" ht="16.5" customHeight="1" x14ac:dyDescent="0.2">
      <c r="J356" s="364"/>
    </row>
    <row r="357" spans="10:10" ht="16.5" customHeight="1" x14ac:dyDescent="0.2">
      <c r="J357" s="364"/>
    </row>
    <row r="358" spans="10:10" ht="16.5" customHeight="1" x14ac:dyDescent="0.2">
      <c r="J358" s="364"/>
    </row>
    <row r="359" spans="10:10" ht="16.5" customHeight="1" x14ac:dyDescent="0.2">
      <c r="J359" s="364"/>
    </row>
    <row r="360" spans="10:10" ht="16.5" customHeight="1" x14ac:dyDescent="0.2">
      <c r="J360" s="364"/>
    </row>
    <row r="361" spans="10:10" ht="16.5" customHeight="1" x14ac:dyDescent="0.2">
      <c r="J361" s="364"/>
    </row>
    <row r="362" spans="10:10" ht="16.5" customHeight="1" x14ac:dyDescent="0.2">
      <c r="J362" s="364"/>
    </row>
    <row r="363" spans="10:10" ht="16.5" customHeight="1" x14ac:dyDescent="0.2">
      <c r="J363" s="364"/>
    </row>
    <row r="364" spans="10:10" ht="16.5" customHeight="1" x14ac:dyDescent="0.2">
      <c r="J364" s="364"/>
    </row>
    <row r="365" spans="10:10" ht="16.5" customHeight="1" x14ac:dyDescent="0.2">
      <c r="J365" s="364"/>
    </row>
    <row r="366" spans="10:10" ht="16.5" customHeight="1" x14ac:dyDescent="0.2">
      <c r="J366" s="364"/>
    </row>
    <row r="367" spans="10:10" ht="16.5" customHeight="1" x14ac:dyDescent="0.2">
      <c r="J367" s="364"/>
    </row>
    <row r="368" spans="10:10" ht="16.5" customHeight="1" x14ac:dyDescent="0.2">
      <c r="J368" s="364"/>
    </row>
    <row r="369" spans="10:10" ht="16.5" customHeight="1" x14ac:dyDescent="0.2">
      <c r="J369" s="364"/>
    </row>
    <row r="370" spans="10:10" ht="16.5" customHeight="1" x14ac:dyDescent="0.2">
      <c r="J370" s="364"/>
    </row>
    <row r="371" spans="10:10" ht="16.5" customHeight="1" x14ac:dyDescent="0.2">
      <c r="J371" s="364"/>
    </row>
    <row r="372" spans="10:10" ht="16.5" customHeight="1" x14ac:dyDescent="0.2">
      <c r="J372" s="364"/>
    </row>
    <row r="373" spans="10:10" ht="16.5" customHeight="1" x14ac:dyDescent="0.2">
      <c r="J373" s="364"/>
    </row>
    <row r="374" spans="10:10" ht="16.5" customHeight="1" x14ac:dyDescent="0.2">
      <c r="J374" s="364"/>
    </row>
    <row r="375" spans="10:10" ht="16.5" customHeight="1" x14ac:dyDescent="0.2">
      <c r="J375" s="364"/>
    </row>
    <row r="376" spans="10:10" ht="16.5" customHeight="1" x14ac:dyDescent="0.2">
      <c r="J376" s="364"/>
    </row>
    <row r="377" spans="10:10" ht="16.5" customHeight="1" x14ac:dyDescent="0.2">
      <c r="J377" s="364"/>
    </row>
    <row r="378" spans="10:10" ht="16.5" customHeight="1" x14ac:dyDescent="0.2">
      <c r="J378" s="364"/>
    </row>
    <row r="379" spans="10:10" ht="16.5" customHeight="1" x14ac:dyDescent="0.2">
      <c r="J379" s="364"/>
    </row>
    <row r="380" spans="10:10" ht="16.5" customHeight="1" x14ac:dyDescent="0.2">
      <c r="J380" s="364"/>
    </row>
    <row r="381" spans="10:10" ht="16.5" customHeight="1" x14ac:dyDescent="0.2">
      <c r="J381" s="364"/>
    </row>
    <row r="382" spans="10:10" ht="16.5" customHeight="1" x14ac:dyDescent="0.2">
      <c r="J382" s="364"/>
    </row>
    <row r="383" spans="10:10" ht="16.5" customHeight="1" x14ac:dyDescent="0.2">
      <c r="J383" s="364"/>
    </row>
    <row r="384" spans="10:10" ht="16.5" customHeight="1" x14ac:dyDescent="0.2">
      <c r="J384" s="364"/>
    </row>
    <row r="385" spans="10:10" ht="16.5" customHeight="1" x14ac:dyDescent="0.2">
      <c r="J385" s="364"/>
    </row>
    <row r="386" spans="10:10" ht="16.5" customHeight="1" x14ac:dyDescent="0.2">
      <c r="J386" s="364"/>
    </row>
    <row r="387" spans="10:10" ht="16.5" customHeight="1" x14ac:dyDescent="0.2">
      <c r="J387" s="364"/>
    </row>
    <row r="388" spans="10:10" ht="16.5" customHeight="1" x14ac:dyDescent="0.2">
      <c r="J388" s="364"/>
    </row>
    <row r="389" spans="10:10" ht="16.5" customHeight="1" x14ac:dyDescent="0.2">
      <c r="J389" s="364"/>
    </row>
    <row r="390" spans="10:10" ht="16.5" customHeight="1" x14ac:dyDescent="0.2">
      <c r="J390" s="364"/>
    </row>
    <row r="391" spans="10:10" ht="16.5" customHeight="1" x14ac:dyDescent="0.2">
      <c r="J391" s="364"/>
    </row>
    <row r="392" spans="10:10" ht="16.5" customHeight="1" x14ac:dyDescent="0.2">
      <c r="J392" s="364"/>
    </row>
    <row r="393" spans="10:10" ht="16.5" customHeight="1" x14ac:dyDescent="0.2">
      <c r="J393" s="364"/>
    </row>
    <row r="394" spans="10:10" ht="16.5" customHeight="1" x14ac:dyDescent="0.2">
      <c r="J394" s="364"/>
    </row>
    <row r="395" spans="10:10" ht="16.5" customHeight="1" x14ac:dyDescent="0.2">
      <c r="J395" s="364"/>
    </row>
    <row r="396" spans="10:10" ht="16.5" customHeight="1" x14ac:dyDescent="0.2">
      <c r="J396" s="364"/>
    </row>
    <row r="397" spans="10:10" ht="16.5" customHeight="1" x14ac:dyDescent="0.2">
      <c r="J397" s="364"/>
    </row>
    <row r="398" spans="10:10" ht="16.5" customHeight="1" x14ac:dyDescent="0.2">
      <c r="J398" s="364"/>
    </row>
    <row r="399" spans="10:10" ht="16.5" customHeight="1" x14ac:dyDescent="0.2">
      <c r="J399" s="364"/>
    </row>
    <row r="400" spans="10:10" ht="16.5" customHeight="1" x14ac:dyDescent="0.2">
      <c r="J400" s="364"/>
    </row>
    <row r="401" spans="10:10" ht="16.5" customHeight="1" x14ac:dyDescent="0.2">
      <c r="J401" s="364"/>
    </row>
    <row r="402" spans="10:10" ht="16.5" customHeight="1" x14ac:dyDescent="0.2">
      <c r="J402" s="364"/>
    </row>
    <row r="403" spans="10:10" ht="16.5" customHeight="1" x14ac:dyDescent="0.2">
      <c r="J403" s="364"/>
    </row>
    <row r="404" spans="10:10" ht="16.5" customHeight="1" x14ac:dyDescent="0.2">
      <c r="J404" s="364"/>
    </row>
    <row r="405" spans="10:10" ht="16.5" customHeight="1" x14ac:dyDescent="0.2">
      <c r="J405" s="364"/>
    </row>
    <row r="406" spans="10:10" ht="16.5" customHeight="1" x14ac:dyDescent="0.2">
      <c r="J406" s="364"/>
    </row>
    <row r="407" spans="10:10" ht="16.5" customHeight="1" x14ac:dyDescent="0.2">
      <c r="J407" s="364"/>
    </row>
    <row r="408" spans="10:10" ht="16.5" customHeight="1" x14ac:dyDescent="0.2">
      <c r="J408" s="364"/>
    </row>
    <row r="409" spans="10:10" ht="16.5" customHeight="1" x14ac:dyDescent="0.2">
      <c r="J409" s="364"/>
    </row>
    <row r="410" spans="10:10" ht="16.5" customHeight="1" x14ac:dyDescent="0.2">
      <c r="J410" s="364"/>
    </row>
    <row r="411" spans="10:10" ht="16.5" customHeight="1" x14ac:dyDescent="0.2">
      <c r="J411" s="364"/>
    </row>
    <row r="412" spans="10:10" ht="16.5" customHeight="1" x14ac:dyDescent="0.2">
      <c r="J412" s="364"/>
    </row>
    <row r="413" spans="10:10" ht="16.5" customHeight="1" x14ac:dyDescent="0.2">
      <c r="J413" s="364"/>
    </row>
    <row r="414" spans="10:10" ht="16.5" customHeight="1" x14ac:dyDescent="0.2">
      <c r="J414" s="364"/>
    </row>
    <row r="415" spans="10:10" ht="16.5" customHeight="1" x14ac:dyDescent="0.2">
      <c r="J415" s="364"/>
    </row>
    <row r="416" spans="10:10" ht="16.5" customHeight="1" x14ac:dyDescent="0.2">
      <c r="J416" s="364"/>
    </row>
    <row r="417" spans="10:10" ht="16.5" customHeight="1" x14ac:dyDescent="0.2">
      <c r="J417" s="364"/>
    </row>
    <row r="418" spans="10:10" ht="16.5" customHeight="1" x14ac:dyDescent="0.2">
      <c r="J418" s="364"/>
    </row>
    <row r="419" spans="10:10" ht="16.5" customHeight="1" x14ac:dyDescent="0.2">
      <c r="J419" s="364"/>
    </row>
    <row r="420" spans="10:10" ht="16.5" customHeight="1" x14ac:dyDescent="0.2">
      <c r="J420" s="364"/>
    </row>
    <row r="421" spans="10:10" ht="16.5" customHeight="1" x14ac:dyDescent="0.2">
      <c r="J421" s="364"/>
    </row>
    <row r="422" spans="10:10" ht="16.5" customHeight="1" x14ac:dyDescent="0.2">
      <c r="J422" s="364"/>
    </row>
    <row r="423" spans="10:10" ht="16.5" customHeight="1" x14ac:dyDescent="0.2">
      <c r="J423" s="364"/>
    </row>
    <row r="424" spans="10:10" ht="16.5" customHeight="1" x14ac:dyDescent="0.2">
      <c r="J424" s="364"/>
    </row>
    <row r="425" spans="10:10" ht="16.5" customHeight="1" x14ac:dyDescent="0.2">
      <c r="J425" s="364"/>
    </row>
    <row r="426" spans="10:10" ht="16.5" customHeight="1" x14ac:dyDescent="0.2">
      <c r="J426" s="364"/>
    </row>
    <row r="427" spans="10:10" ht="16.5" customHeight="1" x14ac:dyDescent="0.2">
      <c r="J427" s="364"/>
    </row>
    <row r="428" spans="10:10" ht="16.5" customHeight="1" x14ac:dyDescent="0.2">
      <c r="J428" s="364"/>
    </row>
    <row r="429" spans="10:10" ht="16.5" customHeight="1" x14ac:dyDescent="0.2">
      <c r="J429" s="364"/>
    </row>
    <row r="430" spans="10:10" ht="16.5" customHeight="1" x14ac:dyDescent="0.2">
      <c r="J430" s="364"/>
    </row>
    <row r="431" spans="10:10" ht="16.5" customHeight="1" x14ac:dyDescent="0.2">
      <c r="J431" s="364"/>
    </row>
    <row r="432" spans="10:10" ht="16.5" customHeight="1" x14ac:dyDescent="0.2">
      <c r="J432" s="364"/>
    </row>
    <row r="433" spans="10:10" ht="16.5" customHeight="1" x14ac:dyDescent="0.2">
      <c r="J433" s="364"/>
    </row>
    <row r="434" spans="10:10" ht="16.5" customHeight="1" x14ac:dyDescent="0.2">
      <c r="J434" s="364"/>
    </row>
    <row r="435" spans="10:10" ht="16.5" customHeight="1" x14ac:dyDescent="0.2">
      <c r="J435" s="364"/>
    </row>
    <row r="436" spans="10:10" ht="16.5" customHeight="1" x14ac:dyDescent="0.2">
      <c r="J436" s="364"/>
    </row>
    <row r="437" spans="10:10" ht="16.5" customHeight="1" x14ac:dyDescent="0.2">
      <c r="J437" s="364"/>
    </row>
    <row r="438" spans="10:10" ht="16.5" customHeight="1" x14ac:dyDescent="0.2">
      <c r="J438" s="364"/>
    </row>
    <row r="439" spans="10:10" ht="16.5" customHeight="1" x14ac:dyDescent="0.2">
      <c r="J439" s="364"/>
    </row>
    <row r="440" spans="10:10" ht="16.5" customHeight="1" x14ac:dyDescent="0.2">
      <c r="J440" s="364"/>
    </row>
    <row r="441" spans="10:10" ht="16.5" customHeight="1" x14ac:dyDescent="0.2">
      <c r="J441" s="364"/>
    </row>
    <row r="442" spans="10:10" ht="16.5" customHeight="1" x14ac:dyDescent="0.2">
      <c r="J442" s="364"/>
    </row>
    <row r="443" spans="10:10" ht="16.5" customHeight="1" x14ac:dyDescent="0.2">
      <c r="J443" s="364"/>
    </row>
    <row r="444" spans="10:10" ht="16.5" customHeight="1" x14ac:dyDescent="0.2">
      <c r="J444" s="364"/>
    </row>
    <row r="445" spans="10:10" ht="16.5" customHeight="1" x14ac:dyDescent="0.2">
      <c r="J445" s="364"/>
    </row>
    <row r="446" spans="10:10" ht="16.5" customHeight="1" x14ac:dyDescent="0.2">
      <c r="J446" s="364"/>
    </row>
    <row r="447" spans="10:10" ht="16.5" customHeight="1" x14ac:dyDescent="0.2">
      <c r="J447" s="364"/>
    </row>
    <row r="448" spans="10:10" ht="16.5" customHeight="1" x14ac:dyDescent="0.2">
      <c r="J448" s="364"/>
    </row>
    <row r="449" spans="10:10" ht="16.5" customHeight="1" x14ac:dyDescent="0.2">
      <c r="J449" s="364"/>
    </row>
    <row r="450" spans="10:10" ht="16.5" customHeight="1" x14ac:dyDescent="0.2">
      <c r="J450" s="364"/>
    </row>
    <row r="451" spans="10:10" ht="16.5" customHeight="1" x14ac:dyDescent="0.2">
      <c r="J451" s="364"/>
    </row>
    <row r="452" spans="10:10" ht="16.5" customHeight="1" x14ac:dyDescent="0.2">
      <c r="J452" s="364"/>
    </row>
    <row r="453" spans="10:10" ht="16.5" customHeight="1" x14ac:dyDescent="0.2">
      <c r="J453" s="364"/>
    </row>
    <row r="454" spans="10:10" ht="16.5" customHeight="1" x14ac:dyDescent="0.2">
      <c r="J454" s="364"/>
    </row>
    <row r="455" spans="10:10" ht="16.5" customHeight="1" x14ac:dyDescent="0.2">
      <c r="J455" s="364"/>
    </row>
    <row r="456" spans="10:10" ht="16.5" customHeight="1" x14ac:dyDescent="0.2">
      <c r="J456" s="364"/>
    </row>
    <row r="457" spans="10:10" ht="16.5" customHeight="1" x14ac:dyDescent="0.2">
      <c r="J457" s="364"/>
    </row>
    <row r="458" spans="10:10" ht="16.5" customHeight="1" x14ac:dyDescent="0.2">
      <c r="J458" s="364"/>
    </row>
    <row r="459" spans="10:10" ht="16.5" customHeight="1" x14ac:dyDescent="0.2">
      <c r="J459" s="364"/>
    </row>
    <row r="460" spans="10:10" ht="16.5" customHeight="1" x14ac:dyDescent="0.2">
      <c r="J460" s="364"/>
    </row>
    <row r="461" spans="10:10" ht="16.5" customHeight="1" x14ac:dyDescent="0.2">
      <c r="J461" s="364"/>
    </row>
    <row r="462" spans="10:10" ht="16.5" customHeight="1" x14ac:dyDescent="0.2">
      <c r="J462" s="364"/>
    </row>
    <row r="463" spans="10:10" ht="16.5" customHeight="1" x14ac:dyDescent="0.2">
      <c r="J463" s="364"/>
    </row>
    <row r="464" spans="10:10" ht="16.5" customHeight="1" x14ac:dyDescent="0.2">
      <c r="J464" s="364"/>
    </row>
    <row r="465" spans="10:10" ht="16.5" customHeight="1" x14ac:dyDescent="0.2">
      <c r="J465" s="364"/>
    </row>
    <row r="466" spans="10:10" ht="16.5" customHeight="1" x14ac:dyDescent="0.2">
      <c r="J466" s="364"/>
    </row>
    <row r="467" spans="10:10" ht="16.5" customHeight="1" x14ac:dyDescent="0.2">
      <c r="J467" s="364"/>
    </row>
    <row r="468" spans="10:10" ht="16.5" customHeight="1" x14ac:dyDescent="0.2">
      <c r="J468" s="364"/>
    </row>
    <row r="469" spans="10:10" ht="16.5" customHeight="1" x14ac:dyDescent="0.2">
      <c r="J469" s="364"/>
    </row>
    <row r="470" spans="10:10" ht="16.5" customHeight="1" x14ac:dyDescent="0.2">
      <c r="J470" s="364"/>
    </row>
    <row r="471" spans="10:10" ht="16.5" customHeight="1" x14ac:dyDescent="0.2">
      <c r="J471" s="364"/>
    </row>
    <row r="472" spans="10:10" ht="16.5" customHeight="1" x14ac:dyDescent="0.2">
      <c r="J472" s="364"/>
    </row>
    <row r="473" spans="10:10" ht="16.5" customHeight="1" x14ac:dyDescent="0.2">
      <c r="J473" s="364"/>
    </row>
    <row r="474" spans="10:10" ht="16.5" customHeight="1" x14ac:dyDescent="0.2">
      <c r="J474" s="364"/>
    </row>
    <row r="475" spans="10:10" ht="16.5" customHeight="1" x14ac:dyDescent="0.2">
      <c r="J475" s="364"/>
    </row>
    <row r="476" spans="10:10" ht="16.5" customHeight="1" x14ac:dyDescent="0.2">
      <c r="J476" s="364"/>
    </row>
    <row r="477" spans="10:10" ht="16.5" customHeight="1" x14ac:dyDescent="0.2">
      <c r="J477" s="364"/>
    </row>
    <row r="478" spans="10:10" ht="16.5" customHeight="1" x14ac:dyDescent="0.2">
      <c r="J478" s="364"/>
    </row>
    <row r="479" spans="10:10" ht="16.5" customHeight="1" x14ac:dyDescent="0.2">
      <c r="J479" s="364"/>
    </row>
    <row r="480" spans="10:10" ht="16.5" customHeight="1" x14ac:dyDescent="0.2">
      <c r="J480" s="364"/>
    </row>
    <row r="481" spans="10:10" ht="16.5" customHeight="1" x14ac:dyDescent="0.2">
      <c r="J481" s="364"/>
    </row>
    <row r="482" spans="10:10" ht="16.5" customHeight="1" x14ac:dyDescent="0.2">
      <c r="J482" s="364"/>
    </row>
    <row r="483" spans="10:10" ht="16.5" customHeight="1" x14ac:dyDescent="0.2">
      <c r="J483" s="364"/>
    </row>
    <row r="484" spans="10:10" ht="16.5" customHeight="1" x14ac:dyDescent="0.2">
      <c r="J484" s="364"/>
    </row>
    <row r="485" spans="10:10" ht="16.5" customHeight="1" x14ac:dyDescent="0.2">
      <c r="J485" s="364"/>
    </row>
    <row r="486" spans="10:10" ht="16.5" customHeight="1" x14ac:dyDescent="0.2">
      <c r="J486" s="364"/>
    </row>
    <row r="487" spans="10:10" ht="16.5" customHeight="1" x14ac:dyDescent="0.2">
      <c r="J487" s="364"/>
    </row>
    <row r="488" spans="10:10" ht="16.5" customHeight="1" x14ac:dyDescent="0.2">
      <c r="J488" s="364"/>
    </row>
    <row r="489" spans="10:10" ht="16.5" customHeight="1" x14ac:dyDescent="0.2">
      <c r="J489" s="364"/>
    </row>
    <row r="490" spans="10:10" ht="16.5" customHeight="1" x14ac:dyDescent="0.2">
      <c r="J490" s="364"/>
    </row>
    <row r="491" spans="10:10" ht="16.5" customHeight="1" x14ac:dyDescent="0.2">
      <c r="J491" s="364"/>
    </row>
    <row r="492" spans="10:10" ht="16.5" customHeight="1" x14ac:dyDescent="0.2">
      <c r="J492" s="364"/>
    </row>
    <row r="493" spans="10:10" ht="16.5" customHeight="1" x14ac:dyDescent="0.2">
      <c r="J493" s="364"/>
    </row>
    <row r="494" spans="10:10" ht="16.5" customHeight="1" x14ac:dyDescent="0.2">
      <c r="J494" s="364"/>
    </row>
    <row r="495" spans="10:10" ht="16.5" customHeight="1" x14ac:dyDescent="0.2">
      <c r="J495" s="364"/>
    </row>
    <row r="496" spans="10:10" ht="16.5" customHeight="1" x14ac:dyDescent="0.2">
      <c r="J496" s="364"/>
    </row>
    <row r="497" spans="10:10" ht="16.5" customHeight="1" x14ac:dyDescent="0.2">
      <c r="J497" s="364"/>
    </row>
    <row r="498" spans="10:10" ht="16.5" customHeight="1" x14ac:dyDescent="0.2">
      <c r="J498" s="364"/>
    </row>
    <row r="499" spans="10:10" ht="16.5" customHeight="1" x14ac:dyDescent="0.2">
      <c r="J499" s="364"/>
    </row>
    <row r="500" spans="10:10" ht="16.5" customHeight="1" x14ac:dyDescent="0.2">
      <c r="J500" s="364"/>
    </row>
    <row r="501" spans="10:10" ht="16.5" customHeight="1" x14ac:dyDescent="0.2">
      <c r="J501" s="364"/>
    </row>
    <row r="502" spans="10:10" ht="16.5" customHeight="1" x14ac:dyDescent="0.2">
      <c r="J502" s="364"/>
    </row>
    <row r="503" spans="10:10" ht="16.5" customHeight="1" x14ac:dyDescent="0.2">
      <c r="J503" s="364"/>
    </row>
    <row r="504" spans="10:10" ht="16.5" customHeight="1" x14ac:dyDescent="0.2">
      <c r="J504" s="364"/>
    </row>
    <row r="505" spans="10:10" ht="16.5" customHeight="1" x14ac:dyDescent="0.2">
      <c r="J505" s="364"/>
    </row>
    <row r="506" spans="10:10" ht="16.5" customHeight="1" x14ac:dyDescent="0.2">
      <c r="J506" s="364"/>
    </row>
    <row r="507" spans="10:10" ht="16.5" customHeight="1" x14ac:dyDescent="0.2">
      <c r="J507" s="364"/>
    </row>
    <row r="508" spans="10:10" ht="16.5" customHeight="1" x14ac:dyDescent="0.2">
      <c r="J508" s="364"/>
    </row>
    <row r="509" spans="10:10" ht="16.5" customHeight="1" x14ac:dyDescent="0.2">
      <c r="J509" s="364"/>
    </row>
    <row r="510" spans="10:10" ht="16.5" customHeight="1" x14ac:dyDescent="0.2">
      <c r="J510" s="364"/>
    </row>
    <row r="511" spans="10:10" ht="16.5" customHeight="1" x14ac:dyDescent="0.2">
      <c r="J511" s="364"/>
    </row>
    <row r="512" spans="10:10" ht="16.5" customHeight="1" x14ac:dyDescent="0.2">
      <c r="J512" s="364"/>
    </row>
    <row r="513" spans="10:10" ht="16.5" customHeight="1" x14ac:dyDescent="0.2">
      <c r="J513" s="364"/>
    </row>
    <row r="514" spans="10:10" ht="16.5" customHeight="1" x14ac:dyDescent="0.2">
      <c r="J514" s="364"/>
    </row>
    <row r="515" spans="10:10" ht="16.5" customHeight="1" x14ac:dyDescent="0.2">
      <c r="J515" s="364"/>
    </row>
    <row r="516" spans="10:10" ht="16.5" customHeight="1" x14ac:dyDescent="0.2">
      <c r="J516" s="364"/>
    </row>
    <row r="517" spans="10:10" ht="16.5" customHeight="1" x14ac:dyDescent="0.2">
      <c r="J517" s="364"/>
    </row>
    <row r="518" spans="10:10" ht="16.5" customHeight="1" x14ac:dyDescent="0.2">
      <c r="J518" s="364"/>
    </row>
    <row r="519" spans="10:10" ht="16.5" customHeight="1" x14ac:dyDescent="0.2">
      <c r="J519" s="364"/>
    </row>
    <row r="520" spans="10:10" ht="16.5" customHeight="1" x14ac:dyDescent="0.2">
      <c r="J520" s="364"/>
    </row>
    <row r="521" spans="10:10" ht="16.5" customHeight="1" x14ac:dyDescent="0.2">
      <c r="J521" s="364"/>
    </row>
    <row r="522" spans="10:10" ht="16.5" customHeight="1" x14ac:dyDescent="0.2">
      <c r="J522" s="364"/>
    </row>
    <row r="523" spans="10:10" ht="16.5" customHeight="1" x14ac:dyDescent="0.2">
      <c r="J523" s="364"/>
    </row>
    <row r="524" spans="10:10" ht="16.5" customHeight="1" x14ac:dyDescent="0.2">
      <c r="J524" s="364"/>
    </row>
    <row r="525" spans="10:10" ht="16.5" customHeight="1" x14ac:dyDescent="0.2">
      <c r="J525" s="364"/>
    </row>
    <row r="526" spans="10:10" ht="16.5" customHeight="1" x14ac:dyDescent="0.2">
      <c r="J526" s="364"/>
    </row>
    <row r="527" spans="10:10" ht="16.5" customHeight="1" x14ac:dyDescent="0.2">
      <c r="J527" s="364"/>
    </row>
    <row r="528" spans="10:10" ht="16.5" customHeight="1" x14ac:dyDescent="0.2">
      <c r="J528" s="364"/>
    </row>
    <row r="529" spans="10:10" ht="16.5" customHeight="1" x14ac:dyDescent="0.2">
      <c r="J529" s="364"/>
    </row>
    <row r="530" spans="10:10" ht="16.5" customHeight="1" x14ac:dyDescent="0.2">
      <c r="J530" s="364"/>
    </row>
    <row r="531" spans="10:10" ht="16.5" customHeight="1" x14ac:dyDescent="0.2">
      <c r="J531" s="364"/>
    </row>
    <row r="532" spans="10:10" ht="16.5" customHeight="1" x14ac:dyDescent="0.2">
      <c r="J532" s="364"/>
    </row>
    <row r="533" spans="10:10" ht="16.5" customHeight="1" x14ac:dyDescent="0.2">
      <c r="J533" s="364"/>
    </row>
    <row r="534" spans="10:10" ht="16.5" customHeight="1" x14ac:dyDescent="0.2">
      <c r="J534" s="364"/>
    </row>
    <row r="535" spans="10:10" ht="16.5" customHeight="1" x14ac:dyDescent="0.2">
      <c r="J535" s="364"/>
    </row>
    <row r="536" spans="10:10" ht="16.5" customHeight="1" x14ac:dyDescent="0.2">
      <c r="J536" s="364"/>
    </row>
    <row r="537" spans="10:10" ht="16.5" customHeight="1" x14ac:dyDescent="0.2">
      <c r="J537" s="364"/>
    </row>
    <row r="538" spans="10:10" ht="16.5" customHeight="1" x14ac:dyDescent="0.2">
      <c r="J538" s="364"/>
    </row>
    <row r="539" spans="10:10" ht="16.5" customHeight="1" x14ac:dyDescent="0.2">
      <c r="J539" s="364"/>
    </row>
    <row r="540" spans="10:10" ht="16.5" customHeight="1" x14ac:dyDescent="0.2">
      <c r="J540" s="364"/>
    </row>
    <row r="541" spans="10:10" ht="16.5" customHeight="1" x14ac:dyDescent="0.2">
      <c r="J541" s="364"/>
    </row>
    <row r="542" spans="10:10" ht="16.5" customHeight="1" x14ac:dyDescent="0.2">
      <c r="J542" s="364"/>
    </row>
    <row r="543" spans="10:10" ht="16.5" customHeight="1" x14ac:dyDescent="0.2">
      <c r="J543" s="364"/>
    </row>
    <row r="544" spans="10:10" ht="16.5" customHeight="1" x14ac:dyDescent="0.2">
      <c r="J544" s="364"/>
    </row>
    <row r="545" spans="10:10" ht="16.5" customHeight="1" x14ac:dyDescent="0.2">
      <c r="J545" s="364"/>
    </row>
    <row r="546" spans="10:10" ht="16.5" customHeight="1" x14ac:dyDescent="0.2">
      <c r="J546" s="364"/>
    </row>
    <row r="547" spans="10:10" ht="16.5" customHeight="1" x14ac:dyDescent="0.2">
      <c r="J547" s="364"/>
    </row>
    <row r="548" spans="10:10" ht="16.5" customHeight="1" x14ac:dyDescent="0.2">
      <c r="J548" s="364"/>
    </row>
    <row r="549" spans="10:10" ht="16.5" customHeight="1" x14ac:dyDescent="0.2">
      <c r="J549" s="364"/>
    </row>
    <row r="550" spans="10:10" ht="16.5" customHeight="1" x14ac:dyDescent="0.2">
      <c r="J550" s="364"/>
    </row>
    <row r="551" spans="10:10" ht="16.5" customHeight="1" x14ac:dyDescent="0.2">
      <c r="J551" s="364"/>
    </row>
    <row r="552" spans="10:10" ht="16.5" customHeight="1" x14ac:dyDescent="0.2">
      <c r="J552" s="364"/>
    </row>
    <row r="553" spans="10:10" ht="16.5" customHeight="1" x14ac:dyDescent="0.2">
      <c r="J553" s="364"/>
    </row>
    <row r="554" spans="10:10" ht="16.5" customHeight="1" x14ac:dyDescent="0.2">
      <c r="J554" s="364"/>
    </row>
    <row r="555" spans="10:10" ht="16.5" customHeight="1" x14ac:dyDescent="0.2">
      <c r="J555" s="364"/>
    </row>
    <row r="556" spans="10:10" ht="16.5" customHeight="1" x14ac:dyDescent="0.2">
      <c r="J556" s="364"/>
    </row>
    <row r="557" spans="10:10" ht="16.5" customHeight="1" x14ac:dyDescent="0.2">
      <c r="J557" s="364"/>
    </row>
    <row r="558" spans="10:10" ht="16.5" customHeight="1" x14ac:dyDescent="0.2">
      <c r="J558" s="364"/>
    </row>
    <row r="559" spans="10:10" ht="16.5" customHeight="1" x14ac:dyDescent="0.2">
      <c r="J559" s="364"/>
    </row>
    <row r="560" spans="10:10" ht="16.5" customHeight="1" x14ac:dyDescent="0.2">
      <c r="J560" s="364"/>
    </row>
    <row r="561" spans="10:10" ht="16.5" customHeight="1" x14ac:dyDescent="0.2">
      <c r="J561" s="364"/>
    </row>
    <row r="562" spans="10:10" ht="16.5" customHeight="1" x14ac:dyDescent="0.2">
      <c r="J562" s="364"/>
    </row>
    <row r="563" spans="10:10" ht="16.5" customHeight="1" x14ac:dyDescent="0.2">
      <c r="J563" s="364"/>
    </row>
    <row r="564" spans="10:10" ht="16.5" customHeight="1" x14ac:dyDescent="0.2">
      <c r="J564" s="364"/>
    </row>
    <row r="565" spans="10:10" ht="16.5" customHeight="1" x14ac:dyDescent="0.2">
      <c r="J565" s="364"/>
    </row>
    <row r="566" spans="10:10" ht="16.5" customHeight="1" x14ac:dyDescent="0.2">
      <c r="J566" s="364"/>
    </row>
    <row r="567" spans="10:10" ht="16.5" customHeight="1" x14ac:dyDescent="0.2">
      <c r="J567" s="364"/>
    </row>
    <row r="568" spans="10:10" ht="16.5" customHeight="1" x14ac:dyDescent="0.2">
      <c r="J568" s="364"/>
    </row>
    <row r="569" spans="10:10" ht="16.5" customHeight="1" x14ac:dyDescent="0.2">
      <c r="J569" s="364"/>
    </row>
    <row r="570" spans="10:10" ht="16.5" customHeight="1" x14ac:dyDescent="0.2">
      <c r="J570" s="364"/>
    </row>
    <row r="571" spans="10:10" ht="16.5" customHeight="1" x14ac:dyDescent="0.2">
      <c r="J571" s="364"/>
    </row>
    <row r="572" spans="10:10" ht="16.5" customHeight="1" x14ac:dyDescent="0.2">
      <c r="J572" s="364"/>
    </row>
    <row r="573" spans="10:10" ht="16.5" customHeight="1" x14ac:dyDescent="0.2">
      <c r="J573" s="364"/>
    </row>
    <row r="574" spans="10:10" ht="16.5" customHeight="1" x14ac:dyDescent="0.2">
      <c r="J574" s="364"/>
    </row>
    <row r="575" spans="10:10" ht="16.5" customHeight="1" x14ac:dyDescent="0.2">
      <c r="J575" s="364"/>
    </row>
    <row r="576" spans="10:10" ht="16.5" customHeight="1" x14ac:dyDescent="0.2">
      <c r="J576" s="364"/>
    </row>
    <row r="577" spans="10:10" ht="16.5" customHeight="1" x14ac:dyDescent="0.2">
      <c r="J577" s="364"/>
    </row>
    <row r="578" spans="10:10" ht="16.5" customHeight="1" x14ac:dyDescent="0.2">
      <c r="J578" s="364"/>
    </row>
    <row r="579" spans="10:10" ht="16.5" customHeight="1" x14ac:dyDescent="0.2">
      <c r="J579" s="364"/>
    </row>
    <row r="580" spans="10:10" ht="16.5" customHeight="1" x14ac:dyDescent="0.2">
      <c r="J580" s="364"/>
    </row>
    <row r="581" spans="10:10" ht="16.5" customHeight="1" x14ac:dyDescent="0.2">
      <c r="J581" s="364"/>
    </row>
    <row r="582" spans="10:10" ht="16.5" customHeight="1" x14ac:dyDescent="0.2">
      <c r="J582" s="364"/>
    </row>
    <row r="583" spans="10:10" ht="16.5" customHeight="1" x14ac:dyDescent="0.2">
      <c r="J583" s="364"/>
    </row>
    <row r="584" spans="10:10" ht="16.5" customHeight="1" x14ac:dyDescent="0.2">
      <c r="J584" s="364"/>
    </row>
    <row r="585" spans="10:10" ht="16.5" customHeight="1" x14ac:dyDescent="0.2">
      <c r="J585" s="364"/>
    </row>
    <row r="586" spans="10:10" ht="16.5" customHeight="1" x14ac:dyDescent="0.2">
      <c r="J586" s="364"/>
    </row>
    <row r="587" spans="10:10" ht="16.5" customHeight="1" x14ac:dyDescent="0.2">
      <c r="J587" s="364"/>
    </row>
    <row r="588" spans="10:10" ht="16.5" customHeight="1" x14ac:dyDescent="0.2">
      <c r="J588" s="364"/>
    </row>
    <row r="589" spans="10:10" ht="16.5" customHeight="1" x14ac:dyDescent="0.2">
      <c r="J589" s="364"/>
    </row>
    <row r="590" spans="10:10" ht="16.5" customHeight="1" x14ac:dyDescent="0.2">
      <c r="J590" s="364"/>
    </row>
    <row r="591" spans="10:10" ht="16.5" customHeight="1" x14ac:dyDescent="0.2">
      <c r="J591" s="364"/>
    </row>
    <row r="592" spans="10:10" ht="16.5" customHeight="1" x14ac:dyDescent="0.2">
      <c r="J592" s="364"/>
    </row>
    <row r="593" spans="10:10" ht="16.5" customHeight="1" x14ac:dyDescent="0.2">
      <c r="J593" s="364"/>
    </row>
    <row r="594" spans="10:10" ht="16.5" customHeight="1" x14ac:dyDescent="0.2">
      <c r="J594" s="364"/>
    </row>
    <row r="595" spans="10:10" ht="16.5" customHeight="1" x14ac:dyDescent="0.2">
      <c r="J595" s="364"/>
    </row>
    <row r="596" spans="10:10" ht="16.5" customHeight="1" x14ac:dyDescent="0.2">
      <c r="J596" s="364"/>
    </row>
    <row r="597" spans="10:10" ht="16.5" customHeight="1" x14ac:dyDescent="0.2">
      <c r="J597" s="364"/>
    </row>
    <row r="598" spans="10:10" ht="16.5" customHeight="1" x14ac:dyDescent="0.2">
      <c r="J598" s="364"/>
    </row>
    <row r="599" spans="10:10" ht="16.5" customHeight="1" x14ac:dyDescent="0.2">
      <c r="J599" s="364"/>
    </row>
    <row r="600" spans="10:10" ht="16.5" customHeight="1" x14ac:dyDescent="0.2">
      <c r="J600" s="364"/>
    </row>
    <row r="601" spans="10:10" ht="16.5" customHeight="1" x14ac:dyDescent="0.2">
      <c r="J601" s="364"/>
    </row>
    <row r="602" spans="10:10" ht="16.5" customHeight="1" x14ac:dyDescent="0.2">
      <c r="J602" s="364"/>
    </row>
    <row r="603" spans="10:10" ht="16.5" customHeight="1" x14ac:dyDescent="0.2">
      <c r="J603" s="364"/>
    </row>
    <row r="604" spans="10:10" ht="16.5" customHeight="1" x14ac:dyDescent="0.2">
      <c r="J604" s="364"/>
    </row>
    <row r="605" spans="10:10" ht="16.5" customHeight="1" x14ac:dyDescent="0.2">
      <c r="J605" s="364"/>
    </row>
    <row r="606" spans="10:10" ht="16.5" customHeight="1" x14ac:dyDescent="0.2">
      <c r="J606" s="364"/>
    </row>
    <row r="607" spans="10:10" ht="16.5" customHeight="1" x14ac:dyDescent="0.2">
      <c r="J607" s="364"/>
    </row>
    <row r="608" spans="10:10" ht="16.5" customHeight="1" x14ac:dyDescent="0.2">
      <c r="J608" s="364"/>
    </row>
    <row r="609" spans="10:10" ht="16.5" customHeight="1" x14ac:dyDescent="0.2">
      <c r="J609" s="364"/>
    </row>
    <row r="610" spans="10:10" ht="16.5" customHeight="1" x14ac:dyDescent="0.2">
      <c r="J610" s="364"/>
    </row>
    <row r="611" spans="10:10" ht="16.5" customHeight="1" x14ac:dyDescent="0.2">
      <c r="J611" s="364"/>
    </row>
    <row r="612" spans="10:10" ht="16.5" customHeight="1" x14ac:dyDescent="0.2">
      <c r="J612" s="364"/>
    </row>
    <row r="613" spans="10:10" ht="16.5" customHeight="1" x14ac:dyDescent="0.2">
      <c r="J613" s="364"/>
    </row>
    <row r="614" spans="10:10" ht="16.5" customHeight="1" x14ac:dyDescent="0.2">
      <c r="J614" s="364"/>
    </row>
    <row r="615" spans="10:10" ht="16.5" customHeight="1" x14ac:dyDescent="0.2">
      <c r="J615" s="364"/>
    </row>
    <row r="616" spans="10:10" ht="16.5" customHeight="1" x14ac:dyDescent="0.2">
      <c r="J616" s="364"/>
    </row>
    <row r="617" spans="10:10" ht="16.5" customHeight="1" x14ac:dyDescent="0.2">
      <c r="J617" s="364"/>
    </row>
    <row r="618" spans="10:10" ht="16.5" customHeight="1" x14ac:dyDescent="0.2">
      <c r="J618" s="364"/>
    </row>
    <row r="619" spans="10:10" ht="16.5" customHeight="1" x14ac:dyDescent="0.2">
      <c r="J619" s="364"/>
    </row>
    <row r="620" spans="10:10" ht="16.5" customHeight="1" x14ac:dyDescent="0.2">
      <c r="J620" s="364"/>
    </row>
    <row r="621" spans="10:10" ht="16.5" customHeight="1" x14ac:dyDescent="0.2">
      <c r="J621" s="364"/>
    </row>
    <row r="622" spans="10:10" ht="16.5" customHeight="1" x14ac:dyDescent="0.2">
      <c r="J622" s="364"/>
    </row>
    <row r="623" spans="10:10" ht="16.5" customHeight="1" x14ac:dyDescent="0.2">
      <c r="J623" s="364"/>
    </row>
    <row r="624" spans="10:10" ht="16.5" customHeight="1" x14ac:dyDescent="0.2">
      <c r="J624" s="364"/>
    </row>
    <row r="625" spans="10:10" ht="16.5" customHeight="1" x14ac:dyDescent="0.2">
      <c r="J625" s="364"/>
    </row>
    <row r="626" spans="10:10" ht="16.5" customHeight="1" x14ac:dyDescent="0.2">
      <c r="J626" s="364"/>
    </row>
    <row r="627" spans="10:10" ht="16.5" customHeight="1" x14ac:dyDescent="0.2">
      <c r="J627" s="364"/>
    </row>
    <row r="628" spans="10:10" ht="16.5" customHeight="1" x14ac:dyDescent="0.2">
      <c r="J628" s="364"/>
    </row>
    <row r="629" spans="10:10" ht="16.5" customHeight="1" x14ac:dyDescent="0.2">
      <c r="J629" s="364"/>
    </row>
    <row r="630" spans="10:10" ht="16.5" customHeight="1" x14ac:dyDescent="0.2">
      <c r="J630" s="364"/>
    </row>
    <row r="631" spans="10:10" ht="16.5" customHeight="1" x14ac:dyDescent="0.2">
      <c r="J631" s="364"/>
    </row>
    <row r="632" spans="10:10" ht="16.5" customHeight="1" x14ac:dyDescent="0.2">
      <c r="J632" s="364"/>
    </row>
    <row r="633" spans="10:10" ht="16.5" customHeight="1" x14ac:dyDescent="0.2">
      <c r="J633" s="364"/>
    </row>
    <row r="634" spans="10:10" ht="16.5" customHeight="1" x14ac:dyDescent="0.2">
      <c r="J634" s="364"/>
    </row>
    <row r="635" spans="10:10" ht="16.5" customHeight="1" x14ac:dyDescent="0.2">
      <c r="J635" s="364"/>
    </row>
    <row r="636" spans="10:10" ht="16.5" customHeight="1" x14ac:dyDescent="0.2">
      <c r="J636" s="364"/>
    </row>
    <row r="637" spans="10:10" ht="16.5" customHeight="1" x14ac:dyDescent="0.2">
      <c r="J637" s="364"/>
    </row>
    <row r="638" spans="10:10" ht="16.5" customHeight="1" x14ac:dyDescent="0.2">
      <c r="J638" s="364"/>
    </row>
    <row r="639" spans="10:10" ht="16.5" customHeight="1" x14ac:dyDescent="0.2">
      <c r="J639" s="364"/>
    </row>
    <row r="640" spans="10:10" ht="16.5" customHeight="1" x14ac:dyDescent="0.2">
      <c r="J640" s="364"/>
    </row>
    <row r="641" spans="10:10" ht="16.5" customHeight="1" x14ac:dyDescent="0.2">
      <c r="J641" s="364"/>
    </row>
    <row r="642" spans="10:10" ht="16.5" customHeight="1" x14ac:dyDescent="0.2">
      <c r="J642" s="364"/>
    </row>
    <row r="643" spans="10:10" ht="16.5" customHeight="1" x14ac:dyDescent="0.2">
      <c r="J643" s="364"/>
    </row>
    <row r="644" spans="10:10" ht="16.5" customHeight="1" x14ac:dyDescent="0.2">
      <c r="J644" s="364"/>
    </row>
    <row r="645" spans="10:10" ht="16.5" customHeight="1" x14ac:dyDescent="0.2">
      <c r="J645" s="364"/>
    </row>
    <row r="646" spans="10:10" ht="16.5" customHeight="1" x14ac:dyDescent="0.2">
      <c r="J646" s="364"/>
    </row>
    <row r="647" spans="10:10" ht="16.5" customHeight="1" x14ac:dyDescent="0.2">
      <c r="J647" s="364"/>
    </row>
    <row r="648" spans="10:10" ht="16.5" customHeight="1" x14ac:dyDescent="0.2">
      <c r="J648" s="364"/>
    </row>
    <row r="649" spans="10:10" ht="16.5" customHeight="1" x14ac:dyDescent="0.2">
      <c r="J649" s="364"/>
    </row>
    <row r="650" spans="10:10" ht="16.5" customHeight="1" x14ac:dyDescent="0.2">
      <c r="J650" s="364"/>
    </row>
    <row r="651" spans="10:10" ht="16.5" customHeight="1" x14ac:dyDescent="0.2">
      <c r="J651" s="364"/>
    </row>
    <row r="652" spans="10:10" ht="16.5" customHeight="1" x14ac:dyDescent="0.2">
      <c r="J652" s="364"/>
    </row>
    <row r="653" spans="10:10" ht="16.5" customHeight="1" x14ac:dyDescent="0.2">
      <c r="J653" s="364"/>
    </row>
    <row r="654" spans="10:10" ht="16.5" customHeight="1" x14ac:dyDescent="0.2">
      <c r="J654" s="364"/>
    </row>
    <row r="655" spans="10:10" ht="16.5" customHeight="1" x14ac:dyDescent="0.2">
      <c r="J655" s="364"/>
    </row>
    <row r="656" spans="10:10" ht="16.5" customHeight="1" x14ac:dyDescent="0.2">
      <c r="J656" s="364"/>
    </row>
    <row r="657" spans="10:10" ht="16.5" customHeight="1" x14ac:dyDescent="0.2">
      <c r="J657" s="364"/>
    </row>
    <row r="658" spans="10:10" ht="16.5" customHeight="1" x14ac:dyDescent="0.2">
      <c r="J658" s="364"/>
    </row>
    <row r="659" spans="10:10" ht="16.5" customHeight="1" x14ac:dyDescent="0.2">
      <c r="J659" s="364"/>
    </row>
    <row r="660" spans="10:10" ht="16.5" customHeight="1" x14ac:dyDescent="0.2">
      <c r="J660" s="364"/>
    </row>
    <row r="661" spans="10:10" ht="16.5" customHeight="1" x14ac:dyDescent="0.2">
      <c r="J661" s="364"/>
    </row>
    <row r="662" spans="10:10" ht="16.5" customHeight="1" x14ac:dyDescent="0.2">
      <c r="J662" s="364"/>
    </row>
    <row r="663" spans="10:10" ht="16.5" customHeight="1" x14ac:dyDescent="0.2">
      <c r="J663" s="364"/>
    </row>
    <row r="664" spans="10:10" ht="16.5" customHeight="1" x14ac:dyDescent="0.2">
      <c r="J664" s="364"/>
    </row>
    <row r="665" spans="10:10" ht="16.5" customHeight="1" x14ac:dyDescent="0.2">
      <c r="J665" s="364"/>
    </row>
    <row r="666" spans="10:10" ht="16.5" customHeight="1" x14ac:dyDescent="0.2">
      <c r="J666" s="364"/>
    </row>
    <row r="667" spans="10:10" ht="16.5" customHeight="1" x14ac:dyDescent="0.2">
      <c r="J667" s="364"/>
    </row>
    <row r="668" spans="10:10" ht="16.5" customHeight="1" x14ac:dyDescent="0.2">
      <c r="J668" s="364"/>
    </row>
    <row r="669" spans="10:10" ht="16.5" customHeight="1" x14ac:dyDescent="0.2">
      <c r="J669" s="364"/>
    </row>
    <row r="670" spans="10:10" ht="16.5" customHeight="1" x14ac:dyDescent="0.2">
      <c r="J670" s="364"/>
    </row>
    <row r="671" spans="10:10" ht="16.5" customHeight="1" x14ac:dyDescent="0.2">
      <c r="J671" s="364"/>
    </row>
    <row r="672" spans="10:10" ht="16.5" customHeight="1" x14ac:dyDescent="0.2">
      <c r="J672" s="364"/>
    </row>
    <row r="673" spans="10:10" ht="16.5" customHeight="1" x14ac:dyDescent="0.2">
      <c r="J673" s="364"/>
    </row>
    <row r="674" spans="10:10" ht="16.5" customHeight="1" x14ac:dyDescent="0.2">
      <c r="J674" s="364"/>
    </row>
    <row r="675" spans="10:10" ht="16.5" customHeight="1" x14ac:dyDescent="0.2">
      <c r="J675" s="364"/>
    </row>
    <row r="676" spans="10:10" ht="16.5" customHeight="1" x14ac:dyDescent="0.2">
      <c r="J676" s="364"/>
    </row>
    <row r="677" spans="10:10" ht="16.5" customHeight="1" x14ac:dyDescent="0.2">
      <c r="J677" s="364"/>
    </row>
    <row r="678" spans="10:10" ht="16.5" customHeight="1" x14ac:dyDescent="0.2">
      <c r="J678" s="364"/>
    </row>
    <row r="679" spans="10:10" ht="16.5" customHeight="1" x14ac:dyDescent="0.2">
      <c r="J679" s="364"/>
    </row>
    <row r="680" spans="10:10" ht="16.5" customHeight="1" x14ac:dyDescent="0.2">
      <c r="J680" s="364"/>
    </row>
    <row r="681" spans="10:10" ht="16.5" customHeight="1" x14ac:dyDescent="0.2">
      <c r="J681" s="364"/>
    </row>
    <row r="682" spans="10:10" ht="16.5" customHeight="1" x14ac:dyDescent="0.2">
      <c r="J682" s="364"/>
    </row>
    <row r="683" spans="10:10" ht="16.5" customHeight="1" x14ac:dyDescent="0.2">
      <c r="J683" s="364"/>
    </row>
    <row r="684" spans="10:10" ht="16.5" customHeight="1" x14ac:dyDescent="0.2">
      <c r="J684" s="364"/>
    </row>
    <row r="685" spans="10:10" ht="16.5" customHeight="1" x14ac:dyDescent="0.2">
      <c r="J685" s="364"/>
    </row>
    <row r="686" spans="10:10" ht="16.5" customHeight="1" x14ac:dyDescent="0.2">
      <c r="J686" s="364"/>
    </row>
    <row r="687" spans="10:10" ht="16.5" customHeight="1" x14ac:dyDescent="0.2">
      <c r="J687" s="364"/>
    </row>
    <row r="688" spans="10:10" ht="16.5" customHeight="1" x14ac:dyDescent="0.2">
      <c r="J688" s="364"/>
    </row>
    <row r="689" spans="10:10" ht="16.5" customHeight="1" x14ac:dyDescent="0.2">
      <c r="J689" s="364"/>
    </row>
    <row r="690" spans="10:10" ht="16.5" customHeight="1" x14ac:dyDescent="0.2">
      <c r="J690" s="364"/>
    </row>
    <row r="691" spans="10:10" ht="16.5" customHeight="1" x14ac:dyDescent="0.2">
      <c r="J691" s="364"/>
    </row>
    <row r="692" spans="10:10" ht="16.5" customHeight="1" x14ac:dyDescent="0.2">
      <c r="J692" s="364"/>
    </row>
    <row r="693" spans="10:10" ht="16.5" customHeight="1" x14ac:dyDescent="0.2">
      <c r="J693" s="364"/>
    </row>
    <row r="694" spans="10:10" ht="16.5" customHeight="1" x14ac:dyDescent="0.2">
      <c r="J694" s="364"/>
    </row>
    <row r="695" spans="10:10" ht="16.5" customHeight="1" x14ac:dyDescent="0.2">
      <c r="J695" s="364"/>
    </row>
    <row r="696" spans="10:10" ht="16.5" customHeight="1" x14ac:dyDescent="0.2">
      <c r="J696" s="364"/>
    </row>
    <row r="697" spans="10:10" ht="16.5" customHeight="1" x14ac:dyDescent="0.2">
      <c r="J697" s="364"/>
    </row>
    <row r="698" spans="10:10" ht="16.5" customHeight="1" x14ac:dyDescent="0.2">
      <c r="J698" s="364"/>
    </row>
    <row r="699" spans="10:10" ht="16.5" customHeight="1" x14ac:dyDescent="0.2">
      <c r="J699" s="364"/>
    </row>
    <row r="700" spans="10:10" ht="16.5" customHeight="1" x14ac:dyDescent="0.2">
      <c r="J700" s="364"/>
    </row>
    <row r="701" spans="10:10" ht="16.5" customHeight="1" x14ac:dyDescent="0.2">
      <c r="J701" s="364"/>
    </row>
    <row r="702" spans="10:10" ht="16.5" customHeight="1" x14ac:dyDescent="0.2">
      <c r="J702" s="364"/>
    </row>
    <row r="703" spans="10:10" ht="16.5" customHeight="1" x14ac:dyDescent="0.2">
      <c r="J703" s="364"/>
    </row>
    <row r="704" spans="10:10" ht="16.5" customHeight="1" x14ac:dyDescent="0.2">
      <c r="J704" s="364"/>
    </row>
    <row r="705" spans="10:10" ht="16.5" customHeight="1" x14ac:dyDescent="0.2">
      <c r="J705" s="364"/>
    </row>
    <row r="706" spans="10:10" ht="16.5" customHeight="1" x14ac:dyDescent="0.2">
      <c r="J706" s="364"/>
    </row>
    <row r="707" spans="10:10" ht="16.5" customHeight="1" x14ac:dyDescent="0.2">
      <c r="J707" s="364"/>
    </row>
    <row r="708" spans="10:10" ht="16.5" customHeight="1" x14ac:dyDescent="0.2">
      <c r="J708" s="364"/>
    </row>
    <row r="709" spans="10:10" ht="16.5" customHeight="1" x14ac:dyDescent="0.2">
      <c r="J709" s="364"/>
    </row>
    <row r="710" spans="10:10" ht="16.5" customHeight="1" x14ac:dyDescent="0.2">
      <c r="J710" s="364"/>
    </row>
    <row r="711" spans="10:10" ht="16.5" customHeight="1" x14ac:dyDescent="0.2">
      <c r="J711" s="364"/>
    </row>
    <row r="712" spans="10:10" ht="16.5" customHeight="1" x14ac:dyDescent="0.2">
      <c r="J712" s="364"/>
    </row>
    <row r="713" spans="10:10" ht="16.5" customHeight="1" x14ac:dyDescent="0.2">
      <c r="J713" s="364"/>
    </row>
    <row r="714" spans="10:10" ht="16.5" customHeight="1" x14ac:dyDescent="0.2">
      <c r="J714" s="364"/>
    </row>
    <row r="715" spans="10:10" ht="16.5" customHeight="1" x14ac:dyDescent="0.2">
      <c r="J715" s="364"/>
    </row>
    <row r="716" spans="10:10" ht="16.5" customHeight="1" x14ac:dyDescent="0.2">
      <c r="J716" s="364"/>
    </row>
    <row r="717" spans="10:10" ht="16.5" customHeight="1" x14ac:dyDescent="0.2">
      <c r="J717" s="364"/>
    </row>
    <row r="718" spans="10:10" ht="16.5" customHeight="1" x14ac:dyDescent="0.2">
      <c r="J718" s="364"/>
    </row>
    <row r="719" spans="10:10" ht="16.5" customHeight="1" x14ac:dyDescent="0.2">
      <c r="J719" s="364"/>
    </row>
    <row r="720" spans="10:10" ht="16.5" customHeight="1" x14ac:dyDescent="0.2">
      <c r="J720" s="364"/>
    </row>
    <row r="721" spans="10:10" ht="16.5" customHeight="1" x14ac:dyDescent="0.2">
      <c r="J721" s="364"/>
    </row>
    <row r="722" spans="10:10" ht="16.5" customHeight="1" x14ac:dyDescent="0.2">
      <c r="J722" s="364"/>
    </row>
    <row r="723" spans="10:10" ht="16.5" customHeight="1" x14ac:dyDescent="0.2">
      <c r="J723" s="364"/>
    </row>
    <row r="724" spans="10:10" ht="16.5" customHeight="1" x14ac:dyDescent="0.2">
      <c r="J724" s="364"/>
    </row>
    <row r="725" spans="10:10" ht="16.5" customHeight="1" x14ac:dyDescent="0.2">
      <c r="J725" s="364"/>
    </row>
    <row r="726" spans="10:10" ht="16.5" customHeight="1" x14ac:dyDescent="0.2">
      <c r="J726" s="364"/>
    </row>
    <row r="727" spans="10:10" ht="16.5" customHeight="1" x14ac:dyDescent="0.2">
      <c r="J727" s="364"/>
    </row>
    <row r="728" spans="10:10" ht="16.5" customHeight="1" x14ac:dyDescent="0.2">
      <c r="J728" s="364"/>
    </row>
    <row r="729" spans="10:10" ht="16.5" customHeight="1" x14ac:dyDescent="0.2">
      <c r="J729" s="364"/>
    </row>
    <row r="730" spans="10:10" ht="16.5" customHeight="1" x14ac:dyDescent="0.2">
      <c r="J730" s="364"/>
    </row>
    <row r="731" spans="10:10" ht="16.5" customHeight="1" x14ac:dyDescent="0.2">
      <c r="J731" s="364"/>
    </row>
    <row r="732" spans="10:10" ht="16.5" customHeight="1" x14ac:dyDescent="0.2">
      <c r="J732" s="364"/>
    </row>
    <row r="733" spans="10:10" ht="16.5" customHeight="1" x14ac:dyDescent="0.2">
      <c r="J733" s="364"/>
    </row>
    <row r="734" spans="10:10" ht="16.5" customHeight="1" x14ac:dyDescent="0.2">
      <c r="J734" s="364"/>
    </row>
    <row r="735" spans="10:10" ht="16.5" customHeight="1" x14ac:dyDescent="0.2">
      <c r="J735" s="364"/>
    </row>
    <row r="736" spans="10:10" ht="16.5" customHeight="1" x14ac:dyDescent="0.2">
      <c r="J736" s="364"/>
    </row>
    <row r="737" spans="10:10" ht="16.5" customHeight="1" x14ac:dyDescent="0.2">
      <c r="J737" s="364"/>
    </row>
    <row r="738" spans="10:10" ht="16.5" customHeight="1" x14ac:dyDescent="0.2">
      <c r="J738" s="364"/>
    </row>
    <row r="739" spans="10:10" ht="16.5" customHeight="1" x14ac:dyDescent="0.2">
      <c r="J739" s="364"/>
    </row>
    <row r="740" spans="10:10" ht="16.5" customHeight="1" x14ac:dyDescent="0.2">
      <c r="J740" s="364"/>
    </row>
    <row r="741" spans="10:10" ht="16.5" customHeight="1" x14ac:dyDescent="0.2">
      <c r="J741" s="364"/>
    </row>
    <row r="742" spans="10:10" ht="16.5" customHeight="1" x14ac:dyDescent="0.2">
      <c r="J742" s="364"/>
    </row>
    <row r="743" spans="10:10" ht="16.5" customHeight="1" x14ac:dyDescent="0.2">
      <c r="J743" s="364"/>
    </row>
    <row r="744" spans="10:10" ht="16.5" customHeight="1" x14ac:dyDescent="0.2">
      <c r="J744" s="364"/>
    </row>
    <row r="745" spans="10:10" ht="16.5" customHeight="1" x14ac:dyDescent="0.2">
      <c r="J745" s="364"/>
    </row>
    <row r="746" spans="10:10" ht="16.5" customHeight="1" x14ac:dyDescent="0.2">
      <c r="J746" s="364"/>
    </row>
    <row r="747" spans="10:10" ht="16.5" customHeight="1" x14ac:dyDescent="0.2">
      <c r="J747" s="364"/>
    </row>
    <row r="748" spans="10:10" ht="16.5" customHeight="1" x14ac:dyDescent="0.2">
      <c r="J748" s="364"/>
    </row>
    <row r="749" spans="10:10" ht="16.5" customHeight="1" x14ac:dyDescent="0.2">
      <c r="J749" s="364"/>
    </row>
    <row r="750" spans="10:10" ht="16.5" customHeight="1" x14ac:dyDescent="0.2">
      <c r="J750" s="364"/>
    </row>
    <row r="751" spans="10:10" ht="16.5" customHeight="1" x14ac:dyDescent="0.2">
      <c r="J751" s="364"/>
    </row>
    <row r="752" spans="10:10" ht="16.5" customHeight="1" x14ac:dyDescent="0.2">
      <c r="J752" s="364"/>
    </row>
    <row r="753" spans="10:10" ht="16.5" customHeight="1" x14ac:dyDescent="0.2">
      <c r="J753" s="364"/>
    </row>
    <row r="754" spans="10:10" ht="16.5" customHeight="1" x14ac:dyDescent="0.2">
      <c r="J754" s="364"/>
    </row>
    <row r="755" spans="10:10" ht="16.5" customHeight="1" x14ac:dyDescent="0.2">
      <c r="J755" s="364"/>
    </row>
    <row r="756" spans="10:10" ht="16.5" customHeight="1" x14ac:dyDescent="0.2">
      <c r="J756" s="364"/>
    </row>
    <row r="757" spans="10:10" ht="16.5" customHeight="1" x14ac:dyDescent="0.2">
      <c r="J757" s="364"/>
    </row>
    <row r="758" spans="10:10" ht="16.5" customHeight="1" x14ac:dyDescent="0.2">
      <c r="J758" s="364"/>
    </row>
    <row r="759" spans="10:10" ht="16.5" customHeight="1" x14ac:dyDescent="0.2">
      <c r="J759" s="364"/>
    </row>
    <row r="760" spans="10:10" ht="16.5" customHeight="1" x14ac:dyDescent="0.2">
      <c r="J760" s="364"/>
    </row>
    <row r="761" spans="10:10" ht="16.5" customHeight="1" x14ac:dyDescent="0.2">
      <c r="J761" s="364"/>
    </row>
    <row r="762" spans="10:10" ht="16.5" customHeight="1" x14ac:dyDescent="0.2">
      <c r="J762" s="364"/>
    </row>
    <row r="763" spans="10:10" ht="16.5" customHeight="1" x14ac:dyDescent="0.2">
      <c r="J763" s="364"/>
    </row>
    <row r="764" spans="10:10" ht="16.5" customHeight="1" x14ac:dyDescent="0.2">
      <c r="J764" s="364"/>
    </row>
    <row r="765" spans="10:10" ht="16.5" customHeight="1" x14ac:dyDescent="0.2">
      <c r="J765" s="364"/>
    </row>
    <row r="766" spans="10:10" ht="16.5" customHeight="1" x14ac:dyDescent="0.2">
      <c r="J766" s="364"/>
    </row>
    <row r="767" spans="10:10" ht="16.5" customHeight="1" x14ac:dyDescent="0.2">
      <c r="J767" s="364"/>
    </row>
    <row r="768" spans="10:10" ht="16.5" customHeight="1" x14ac:dyDescent="0.2">
      <c r="J768" s="364"/>
    </row>
    <row r="769" spans="10:10" ht="16.5" customHeight="1" x14ac:dyDescent="0.2">
      <c r="J769" s="364"/>
    </row>
    <row r="770" spans="10:10" ht="16.5" customHeight="1" x14ac:dyDescent="0.2">
      <c r="J770" s="364"/>
    </row>
    <row r="771" spans="10:10" ht="16.5" customHeight="1" x14ac:dyDescent="0.2">
      <c r="J771" s="364"/>
    </row>
    <row r="772" spans="10:10" ht="16.5" customHeight="1" x14ac:dyDescent="0.2">
      <c r="J772" s="364"/>
    </row>
    <row r="773" spans="10:10" ht="16.5" customHeight="1" x14ac:dyDescent="0.2">
      <c r="J773" s="364"/>
    </row>
    <row r="774" spans="10:10" ht="16.5" customHeight="1" x14ac:dyDescent="0.2">
      <c r="J774" s="364"/>
    </row>
    <row r="775" spans="10:10" ht="16.5" customHeight="1" x14ac:dyDescent="0.2">
      <c r="J775" s="364"/>
    </row>
    <row r="776" spans="10:10" ht="16.5" customHeight="1" x14ac:dyDescent="0.2">
      <c r="J776" s="364"/>
    </row>
    <row r="777" spans="10:10" ht="16.5" customHeight="1" x14ac:dyDescent="0.2">
      <c r="J777" s="364"/>
    </row>
    <row r="778" spans="10:10" ht="16.5" customHeight="1" x14ac:dyDescent="0.2">
      <c r="J778" s="364"/>
    </row>
    <row r="779" spans="10:10" ht="16.5" customHeight="1" x14ac:dyDescent="0.2">
      <c r="J779" s="364"/>
    </row>
    <row r="780" spans="10:10" ht="16.5" customHeight="1" x14ac:dyDescent="0.2">
      <c r="J780" s="364"/>
    </row>
    <row r="781" spans="10:10" ht="16.5" customHeight="1" x14ac:dyDescent="0.2">
      <c r="J781" s="364"/>
    </row>
    <row r="782" spans="10:10" ht="16.5" customHeight="1" x14ac:dyDescent="0.2">
      <c r="J782" s="364"/>
    </row>
    <row r="783" spans="10:10" ht="16.5" customHeight="1" x14ac:dyDescent="0.2">
      <c r="J783" s="364"/>
    </row>
    <row r="784" spans="10:10" ht="16.5" customHeight="1" x14ac:dyDescent="0.2">
      <c r="J784" s="364"/>
    </row>
    <row r="785" spans="10:10" ht="16.5" customHeight="1" x14ac:dyDescent="0.2">
      <c r="J785" s="364"/>
    </row>
    <row r="786" spans="10:10" ht="16.5" customHeight="1" x14ac:dyDescent="0.2">
      <c r="J786" s="364"/>
    </row>
    <row r="787" spans="10:10" ht="16.5" customHeight="1" x14ac:dyDescent="0.2">
      <c r="J787" s="364"/>
    </row>
    <row r="788" spans="10:10" ht="16.5" customHeight="1" x14ac:dyDescent="0.2">
      <c r="J788" s="364"/>
    </row>
    <row r="789" spans="10:10" ht="16.5" customHeight="1" x14ac:dyDescent="0.2">
      <c r="J789" s="364"/>
    </row>
    <row r="790" spans="10:10" ht="16.5" customHeight="1" x14ac:dyDescent="0.2">
      <c r="J790" s="364"/>
    </row>
    <row r="791" spans="10:10" ht="16.5" customHeight="1" x14ac:dyDescent="0.2">
      <c r="J791" s="364"/>
    </row>
    <row r="792" spans="10:10" ht="16.5" customHeight="1" x14ac:dyDescent="0.2">
      <c r="J792" s="364"/>
    </row>
    <row r="793" spans="10:10" ht="16.5" customHeight="1" x14ac:dyDescent="0.2">
      <c r="J793" s="364"/>
    </row>
    <row r="794" spans="10:10" ht="16.5" customHeight="1" x14ac:dyDescent="0.2">
      <c r="J794" s="364"/>
    </row>
    <row r="795" spans="10:10" ht="16.5" customHeight="1" x14ac:dyDescent="0.2">
      <c r="J795" s="364"/>
    </row>
    <row r="796" spans="10:10" ht="16.5" customHeight="1" x14ac:dyDescent="0.2">
      <c r="J796" s="364"/>
    </row>
    <row r="797" spans="10:10" ht="16.5" customHeight="1" x14ac:dyDescent="0.2">
      <c r="J797" s="364"/>
    </row>
    <row r="798" spans="10:10" ht="16.5" customHeight="1" x14ac:dyDescent="0.2">
      <c r="J798" s="364"/>
    </row>
    <row r="799" spans="10:10" ht="16.5" customHeight="1" x14ac:dyDescent="0.2">
      <c r="J799" s="364"/>
    </row>
    <row r="800" spans="10:10" ht="16.5" customHeight="1" x14ac:dyDescent="0.2">
      <c r="J800" s="364"/>
    </row>
    <row r="801" spans="10:10" ht="16.5" customHeight="1" x14ac:dyDescent="0.2">
      <c r="J801" s="364"/>
    </row>
    <row r="802" spans="10:10" ht="16.5" customHeight="1" x14ac:dyDescent="0.2">
      <c r="J802" s="364"/>
    </row>
    <row r="803" spans="10:10" ht="16.5" customHeight="1" x14ac:dyDescent="0.2">
      <c r="J803" s="364"/>
    </row>
    <row r="804" spans="10:10" ht="16.5" customHeight="1" x14ac:dyDescent="0.2">
      <c r="J804" s="364"/>
    </row>
    <row r="805" spans="10:10" ht="16.5" customHeight="1" x14ac:dyDescent="0.2">
      <c r="J805" s="364"/>
    </row>
    <row r="806" spans="10:10" ht="16.5" customHeight="1" x14ac:dyDescent="0.2">
      <c r="J806" s="364"/>
    </row>
    <row r="807" spans="10:10" ht="16.5" customHeight="1" x14ac:dyDescent="0.2">
      <c r="J807" s="364"/>
    </row>
    <row r="808" spans="10:10" ht="16.5" customHeight="1" x14ac:dyDescent="0.2">
      <c r="J808" s="364"/>
    </row>
    <row r="809" spans="10:10" ht="16.5" customHeight="1" x14ac:dyDescent="0.2">
      <c r="J809" s="364"/>
    </row>
    <row r="810" spans="10:10" ht="16.5" customHeight="1" x14ac:dyDescent="0.2">
      <c r="J810" s="364"/>
    </row>
    <row r="811" spans="10:10" ht="16.5" customHeight="1" x14ac:dyDescent="0.2">
      <c r="J811" s="364"/>
    </row>
    <row r="812" spans="10:10" ht="16.5" customHeight="1" x14ac:dyDescent="0.2">
      <c r="J812" s="364"/>
    </row>
    <row r="813" spans="10:10" ht="16.5" customHeight="1" x14ac:dyDescent="0.2">
      <c r="J813" s="364"/>
    </row>
    <row r="814" spans="10:10" ht="16.5" customHeight="1" x14ac:dyDescent="0.2">
      <c r="J814" s="364"/>
    </row>
    <row r="815" spans="10:10" ht="16.5" customHeight="1" x14ac:dyDescent="0.2">
      <c r="J815" s="364"/>
    </row>
    <row r="816" spans="10:10" ht="16.5" customHeight="1" x14ac:dyDescent="0.2">
      <c r="J816" s="364"/>
    </row>
    <row r="817" spans="10:10" ht="16.5" customHeight="1" x14ac:dyDescent="0.2">
      <c r="J817" s="364"/>
    </row>
    <row r="818" spans="10:10" ht="16.5" customHeight="1" x14ac:dyDescent="0.2">
      <c r="J818" s="364"/>
    </row>
    <row r="819" spans="10:10" ht="16.5" customHeight="1" x14ac:dyDescent="0.2">
      <c r="J819" s="364"/>
    </row>
    <row r="820" spans="10:10" ht="16.5" customHeight="1" x14ac:dyDescent="0.2">
      <c r="J820" s="364"/>
    </row>
    <row r="821" spans="10:10" ht="16.5" customHeight="1" x14ac:dyDescent="0.2">
      <c r="J821" s="364"/>
    </row>
    <row r="822" spans="10:10" ht="16.5" customHeight="1" x14ac:dyDescent="0.2">
      <c r="J822" s="364"/>
    </row>
    <row r="823" spans="10:10" ht="16.5" customHeight="1" x14ac:dyDescent="0.2">
      <c r="J823" s="364"/>
    </row>
    <row r="824" spans="10:10" ht="16.5" customHeight="1" x14ac:dyDescent="0.2">
      <c r="J824" s="364"/>
    </row>
    <row r="825" spans="10:10" ht="16.5" customHeight="1" x14ac:dyDescent="0.2">
      <c r="J825" s="364"/>
    </row>
    <row r="826" spans="10:10" ht="16.5" customHeight="1" x14ac:dyDescent="0.2">
      <c r="J826" s="364"/>
    </row>
  </sheetData>
  <mergeCells count="19">
    <mergeCell ref="C1:J1"/>
    <mergeCell ref="K1:S1"/>
    <mergeCell ref="C2:J2"/>
    <mergeCell ref="K2:S2"/>
    <mergeCell ref="C3:J3"/>
    <mergeCell ref="K3:S3"/>
    <mergeCell ref="D5:F5"/>
    <mergeCell ref="G5:I5"/>
    <mergeCell ref="C133:F133"/>
    <mergeCell ref="C33:J33"/>
    <mergeCell ref="C35:C37"/>
    <mergeCell ref="D35:F35"/>
    <mergeCell ref="G35:I35"/>
    <mergeCell ref="J35:J37"/>
    <mergeCell ref="J5:J7"/>
    <mergeCell ref="C31:J31"/>
    <mergeCell ref="C32:J32"/>
    <mergeCell ref="C5:C7"/>
    <mergeCell ref="G133:J133"/>
  </mergeCells>
  <printOptions horizontalCentered="1"/>
  <pageMargins left="0.39370078740157483" right="0.39370078740157483" top="0.78740157480314965" bottom="0.59055118110236227" header="0.39370078740157483" footer="0.39370078740157483"/>
  <pageSetup paperSize="9" scale="97" firstPageNumber="133" orientation="landscape" useFirstPageNumber="1" r:id="rId1"/>
  <headerFooter alignWithMargins="0">
    <oddHeader>&amp;L&amp;8PCBS: Prices and Price Indices Annual Bulletin, 2020&amp;R&amp;1&amp;K00+000ء&amp;10&amp;K000000 &amp;8PCBS: الأسعار والأرقام القياسية النشرة السنوية، 2020</oddHeader>
    <oddFooter>&amp;C&amp;P</oddFooter>
  </headerFooter>
  <rowBreaks count="2" manualBreakCount="2">
    <brk id="30" min="2" max="9" man="1"/>
    <brk id="113" min="2" max="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98"/>
  <sheetViews>
    <sheetView rightToLeft="1" view="pageBreakPreview" zoomScaleNormal="100" zoomScaleSheetLayoutView="100" workbookViewId="0">
      <selection activeCell="F8" sqref="F8"/>
    </sheetView>
  </sheetViews>
  <sheetFormatPr defaultRowHeight="16.5" customHeight="1" x14ac:dyDescent="0.2"/>
  <cols>
    <col min="1" max="1" width="30.5703125" customWidth="1"/>
    <col min="2" max="2" width="10.7109375" customWidth="1"/>
    <col min="3" max="3" width="10.7109375" style="256" customWidth="1"/>
    <col min="4" max="4" width="10.7109375" customWidth="1"/>
    <col min="5" max="5" width="10.7109375" style="256" customWidth="1"/>
    <col min="6" max="6" width="10.7109375" customWidth="1"/>
    <col min="7" max="7" width="10.7109375" style="256" customWidth="1"/>
    <col min="8" max="8" width="45.42578125" style="266" customWidth="1"/>
  </cols>
  <sheetData>
    <row r="1" spans="1:18" ht="18" customHeight="1" x14ac:dyDescent="0.2">
      <c r="A1" s="620" t="s">
        <v>2838</v>
      </c>
      <c r="B1" s="620"/>
      <c r="C1" s="620"/>
      <c r="D1" s="620"/>
      <c r="E1" s="620"/>
      <c r="F1" s="620"/>
      <c r="G1" s="620"/>
      <c r="H1" s="620"/>
      <c r="I1" s="620"/>
      <c r="J1" s="620"/>
      <c r="K1" s="620"/>
      <c r="L1" s="620"/>
      <c r="M1" s="620"/>
      <c r="N1" s="620"/>
      <c r="O1" s="620"/>
      <c r="P1" s="620"/>
      <c r="Q1" s="620"/>
      <c r="R1" s="620"/>
    </row>
    <row r="2" spans="1:18" ht="18" customHeight="1" x14ac:dyDescent="0.2">
      <c r="A2" s="627" t="s">
        <v>2839</v>
      </c>
      <c r="B2" s="627"/>
      <c r="C2" s="627"/>
      <c r="D2" s="627"/>
      <c r="E2" s="627"/>
      <c r="F2" s="627"/>
      <c r="G2" s="627"/>
      <c r="H2" s="627"/>
      <c r="I2" s="621"/>
      <c r="J2" s="621"/>
      <c r="K2" s="621"/>
      <c r="L2" s="621"/>
      <c r="M2" s="621"/>
      <c r="N2" s="621"/>
      <c r="O2" s="621"/>
      <c r="P2" s="621"/>
      <c r="Q2" s="621"/>
      <c r="R2" s="621"/>
    </row>
    <row r="3" spans="1:18" ht="18" customHeight="1" x14ac:dyDescent="0.2">
      <c r="A3" s="614" t="s">
        <v>1056</v>
      </c>
      <c r="B3" s="614"/>
      <c r="C3" s="614"/>
      <c r="D3" s="614"/>
      <c r="E3" s="614"/>
      <c r="F3" s="614"/>
      <c r="G3" s="614"/>
      <c r="H3" s="614"/>
      <c r="I3" s="628"/>
      <c r="J3" s="628"/>
      <c r="K3" s="628"/>
      <c r="L3" s="628"/>
      <c r="M3" s="628"/>
      <c r="N3" s="628"/>
      <c r="O3" s="628"/>
      <c r="P3" s="628"/>
      <c r="Q3" s="628"/>
      <c r="R3" s="628"/>
    </row>
    <row r="4" spans="1:18" ht="5.0999999999999996" customHeight="1" x14ac:dyDescent="0.2">
      <c r="A4" s="236"/>
      <c r="B4" s="236"/>
      <c r="C4" s="236"/>
      <c r="D4" s="236"/>
      <c r="E4" s="236"/>
      <c r="F4" s="236"/>
      <c r="G4" s="236"/>
      <c r="H4" s="236"/>
      <c r="I4" s="257"/>
      <c r="J4" s="257"/>
      <c r="K4" s="257"/>
      <c r="L4" s="257"/>
      <c r="M4" s="257"/>
      <c r="N4" s="257"/>
      <c r="O4" s="257"/>
      <c r="P4" s="257"/>
      <c r="Q4" s="257"/>
      <c r="R4" s="257"/>
    </row>
    <row r="5" spans="1:18" s="258" customFormat="1" ht="16.5" customHeight="1" x14ac:dyDescent="0.2">
      <c r="A5" s="598" t="s">
        <v>1020</v>
      </c>
      <c r="B5" s="609" t="s">
        <v>1015</v>
      </c>
      <c r="C5" s="610"/>
      <c r="D5" s="610"/>
      <c r="E5" s="622" t="s">
        <v>1057</v>
      </c>
      <c r="F5" s="622"/>
      <c r="G5" s="623"/>
      <c r="H5" s="604" t="s">
        <v>1022</v>
      </c>
    </row>
    <row r="6" spans="1:18" s="237" customFormat="1" ht="16.5" customHeight="1" x14ac:dyDescent="0.2">
      <c r="A6" s="599"/>
      <c r="B6" s="239" t="s">
        <v>1058</v>
      </c>
      <c r="C6" s="240" t="s">
        <v>1059</v>
      </c>
      <c r="D6" s="238" t="s">
        <v>1060</v>
      </c>
      <c r="E6" s="241" t="s">
        <v>1061</v>
      </c>
      <c r="F6" s="238" t="s">
        <v>1062</v>
      </c>
      <c r="G6" s="241" t="s">
        <v>1063</v>
      </c>
      <c r="H6" s="605"/>
    </row>
    <row r="7" spans="1:18" s="237" customFormat="1" ht="16.5" customHeight="1" x14ac:dyDescent="0.2">
      <c r="A7" s="600"/>
      <c r="B7" s="197">
        <v>2019</v>
      </c>
      <c r="C7" s="197">
        <v>2020</v>
      </c>
      <c r="D7" s="197">
        <v>2019</v>
      </c>
      <c r="E7" s="197">
        <v>2020</v>
      </c>
      <c r="F7" s="197">
        <v>2019</v>
      </c>
      <c r="G7" s="197">
        <v>2020</v>
      </c>
      <c r="H7" s="606"/>
    </row>
    <row r="8" spans="1:18" s="237" customFormat="1" ht="16.899999999999999" customHeight="1" x14ac:dyDescent="0.2">
      <c r="A8" s="259" t="s">
        <v>1019</v>
      </c>
      <c r="B8" s="90">
        <v>129.60996631664199</v>
      </c>
      <c r="C8" s="91">
        <v>130.49723639459026</v>
      </c>
      <c r="D8" s="91">
        <v>121.71779184905688</v>
      </c>
      <c r="E8" s="91">
        <v>120.49736782204678</v>
      </c>
      <c r="F8" s="91">
        <v>125.60529507409726</v>
      </c>
      <c r="G8" s="92">
        <v>125.47726457616535</v>
      </c>
      <c r="H8" s="260" t="s">
        <v>1657</v>
      </c>
    </row>
    <row r="9" spans="1:18" s="237" customFormat="1" ht="16.899999999999999" customHeight="1" x14ac:dyDescent="0.2">
      <c r="A9" s="250" t="s">
        <v>1005</v>
      </c>
      <c r="B9" s="244">
        <v>140.25218337883291</v>
      </c>
      <c r="C9" s="244">
        <v>140.13294788865539</v>
      </c>
      <c r="D9" s="244">
        <v>147.32165566436936</v>
      </c>
      <c r="E9" s="244">
        <v>147.67388628444141</v>
      </c>
      <c r="F9" s="244">
        <v>141.03018043822303</v>
      </c>
      <c r="G9" s="244">
        <v>141.35199862560407</v>
      </c>
      <c r="H9" s="251" t="s">
        <v>1006</v>
      </c>
    </row>
    <row r="10" spans="1:18" s="237" customFormat="1" ht="16.899999999999999" customHeight="1" x14ac:dyDescent="0.2">
      <c r="A10" s="250" t="s">
        <v>1024</v>
      </c>
      <c r="B10" s="244">
        <v>147.51677692588783</v>
      </c>
      <c r="C10" s="244">
        <v>148.5837666935563</v>
      </c>
      <c r="D10" s="244">
        <v>149.85638004861784</v>
      </c>
      <c r="E10" s="244">
        <v>149.02693411527989</v>
      </c>
      <c r="F10" s="244">
        <v>146.60569670177318</v>
      </c>
      <c r="G10" s="244">
        <v>146.28471998727647</v>
      </c>
      <c r="H10" s="251" t="s">
        <v>1025</v>
      </c>
    </row>
    <row r="11" spans="1:18" s="237" customFormat="1" ht="16.899999999999999" customHeight="1" x14ac:dyDescent="0.2">
      <c r="A11" s="249" t="s">
        <v>1026</v>
      </c>
      <c r="B11" s="247">
        <v>139.7792245770419</v>
      </c>
      <c r="C11" s="247">
        <v>135.01669708635791</v>
      </c>
      <c r="D11" s="247">
        <v>148.60640594533933</v>
      </c>
      <c r="E11" s="247">
        <v>144.52150628707108</v>
      </c>
      <c r="F11" s="247">
        <v>144.1134072035785</v>
      </c>
      <c r="G11" s="247">
        <v>139.68309588920519</v>
      </c>
      <c r="H11" s="208" t="s">
        <v>1064</v>
      </c>
    </row>
    <row r="12" spans="1:18" s="237" customFormat="1" ht="16.899999999999999" customHeight="1" x14ac:dyDescent="0.2">
      <c r="A12" s="249" t="s">
        <v>1027</v>
      </c>
      <c r="B12" s="247">
        <v>146.69492554788451</v>
      </c>
      <c r="C12" s="247">
        <v>145.36151666044572</v>
      </c>
      <c r="D12" s="247">
        <v>143.01746809851844</v>
      </c>
      <c r="E12" s="247">
        <v>138.89786621039991</v>
      </c>
      <c r="F12" s="247">
        <v>144.82821677837254</v>
      </c>
      <c r="G12" s="247">
        <v>142.08465316620999</v>
      </c>
      <c r="H12" s="208" t="s">
        <v>1028</v>
      </c>
    </row>
    <row r="13" spans="1:18" s="237" customFormat="1" ht="16.899999999999999" customHeight="1" x14ac:dyDescent="0.2">
      <c r="A13" s="249" t="s">
        <v>72</v>
      </c>
      <c r="B13" s="247">
        <v>151.34869992695238</v>
      </c>
      <c r="C13" s="247">
        <v>160.86214472243512</v>
      </c>
      <c r="D13" s="247">
        <v>153.79163512431808</v>
      </c>
      <c r="E13" s="247">
        <v>160.44936348627397</v>
      </c>
      <c r="F13" s="247">
        <v>152.46148230431857</v>
      </c>
      <c r="G13" s="247">
        <v>160.61914412228526</v>
      </c>
      <c r="H13" s="208" t="s">
        <v>73</v>
      </c>
    </row>
    <row r="14" spans="1:18" s="237" customFormat="1" ht="16.899999999999999" customHeight="1" x14ac:dyDescent="0.2">
      <c r="A14" s="250" t="s">
        <v>1029</v>
      </c>
      <c r="B14" s="244">
        <v>128.44872619206043</v>
      </c>
      <c r="C14" s="244">
        <v>126.4021207872192</v>
      </c>
      <c r="D14" s="244">
        <v>131.45499754883537</v>
      </c>
      <c r="E14" s="244">
        <v>139.20418935041172</v>
      </c>
      <c r="F14" s="244">
        <v>130.15185400016651</v>
      </c>
      <c r="G14" s="244">
        <v>131.72782201777187</v>
      </c>
      <c r="H14" s="251" t="s">
        <v>1031</v>
      </c>
    </row>
    <row r="15" spans="1:18" s="237" customFormat="1" ht="16.899999999999999" customHeight="1" x14ac:dyDescent="0.2">
      <c r="A15" s="249" t="s">
        <v>1030</v>
      </c>
      <c r="B15" s="247">
        <v>133.26996252791125</v>
      </c>
      <c r="C15" s="247">
        <v>129.91650020828448</v>
      </c>
      <c r="D15" s="247">
        <v>134.41649990226648</v>
      </c>
      <c r="E15" s="247">
        <v>132.05539726769683</v>
      </c>
      <c r="F15" s="247">
        <v>133.83589458470618</v>
      </c>
      <c r="G15" s="247">
        <v>130.97963654330329</v>
      </c>
      <c r="H15" s="208" t="s">
        <v>1031</v>
      </c>
    </row>
    <row r="16" spans="1:18" s="237" customFormat="1" ht="16.899999999999999" customHeight="1" x14ac:dyDescent="0.2">
      <c r="A16" s="249" t="s">
        <v>1032</v>
      </c>
      <c r="B16" s="247">
        <v>117.9249412992026</v>
      </c>
      <c r="C16" s="247">
        <v>118.73094051668174</v>
      </c>
      <c r="D16" s="247">
        <v>126.92226592890435</v>
      </c>
      <c r="E16" s="247">
        <v>150.14578319385166</v>
      </c>
      <c r="F16" s="247">
        <v>122.31910835735974</v>
      </c>
      <c r="G16" s="247">
        <v>133.31856087655322</v>
      </c>
      <c r="H16" s="208" t="s">
        <v>1033</v>
      </c>
    </row>
    <row r="17" spans="1:8" s="237" customFormat="1" ht="15" customHeight="1" x14ac:dyDescent="0.2">
      <c r="A17" s="250" t="s">
        <v>1658</v>
      </c>
      <c r="B17" s="244">
        <v>101.41119942662989</v>
      </c>
      <c r="C17" s="244">
        <v>99.538978729360835</v>
      </c>
      <c r="D17" s="244">
        <v>100.21214173190501</v>
      </c>
      <c r="E17" s="244">
        <v>97.605429297777988</v>
      </c>
      <c r="F17" s="244">
        <v>100.8042379158511</v>
      </c>
      <c r="G17" s="244">
        <v>98.564558840122345</v>
      </c>
      <c r="H17" s="251" t="s">
        <v>1008</v>
      </c>
    </row>
    <row r="18" spans="1:8" s="237" customFormat="1" ht="15" customHeight="1" x14ac:dyDescent="0.2">
      <c r="A18" s="250" t="s">
        <v>1009</v>
      </c>
      <c r="B18" s="244">
        <v>92.326706280963492</v>
      </c>
      <c r="C18" s="244">
        <v>93.291456545509632</v>
      </c>
      <c r="D18" s="244">
        <v>124.76277746716589</v>
      </c>
      <c r="E18" s="244">
        <v>119.63801283531529</v>
      </c>
      <c r="F18" s="244">
        <v>107.3218994340676</v>
      </c>
      <c r="G18" s="244">
        <v>105.64456990969444</v>
      </c>
      <c r="H18" s="251" t="s">
        <v>1010</v>
      </c>
    </row>
    <row r="19" spans="1:8" s="237" customFormat="1" ht="15" customHeight="1" x14ac:dyDescent="0.2">
      <c r="A19" s="250" t="s">
        <v>1011</v>
      </c>
      <c r="B19" s="244">
        <v>123.360309996194</v>
      </c>
      <c r="C19" s="244">
        <v>124.93084386220741</v>
      </c>
      <c r="D19" s="244">
        <v>118.08006341570554</v>
      </c>
      <c r="E19" s="244">
        <v>116.66124060699421</v>
      </c>
      <c r="F19" s="244">
        <v>119.62704280346048</v>
      </c>
      <c r="G19" s="244">
        <v>119.3410992114713</v>
      </c>
      <c r="H19" s="251" t="s">
        <v>1012</v>
      </c>
    </row>
    <row r="20" spans="1:8" s="237" customFormat="1" ht="15" customHeight="1" x14ac:dyDescent="0.2">
      <c r="A20" s="250" t="s">
        <v>1065</v>
      </c>
      <c r="B20" s="244">
        <v>130.65669388411578</v>
      </c>
      <c r="C20" s="244">
        <v>128.00684349851829</v>
      </c>
      <c r="D20" s="244">
        <v>123.75255872509999</v>
      </c>
      <c r="E20" s="244">
        <v>123.08673792430366</v>
      </c>
      <c r="F20" s="244">
        <v>124.77747823039519</v>
      </c>
      <c r="G20" s="244">
        <v>123.24960871323705</v>
      </c>
      <c r="H20" s="251" t="s">
        <v>1066</v>
      </c>
    </row>
    <row r="21" spans="1:8" s="237" customFormat="1" ht="15" customHeight="1" x14ac:dyDescent="0.2">
      <c r="A21" s="250" t="s">
        <v>1067</v>
      </c>
      <c r="B21" s="244">
        <v>139.59054222828266</v>
      </c>
      <c r="C21" s="244">
        <v>136.41610000328714</v>
      </c>
      <c r="D21" s="244">
        <v>130.34626443809429</v>
      </c>
      <c r="E21" s="244">
        <v>119.16141231588237</v>
      </c>
      <c r="F21" s="244">
        <v>132.33957549301113</v>
      </c>
      <c r="G21" s="244">
        <v>124.76462735257529</v>
      </c>
      <c r="H21" s="251" t="s">
        <v>1034</v>
      </c>
    </row>
    <row r="22" spans="1:8" s="237" customFormat="1" ht="15" customHeight="1" x14ac:dyDescent="0.2">
      <c r="A22" s="249" t="s">
        <v>1068</v>
      </c>
      <c r="B22" s="247">
        <v>125.16548777044298</v>
      </c>
      <c r="C22" s="247">
        <v>123.55642357378881</v>
      </c>
      <c r="D22" s="247">
        <v>153.56489945155391</v>
      </c>
      <c r="E22" s="247">
        <v>116.08775137111516</v>
      </c>
      <c r="F22" s="247">
        <v>138.61437404281739</v>
      </c>
      <c r="G22" s="247">
        <v>119.50801877402905</v>
      </c>
      <c r="H22" s="208" t="s">
        <v>1035</v>
      </c>
    </row>
    <row r="23" spans="1:8" s="237" customFormat="1" ht="15" customHeight="1" x14ac:dyDescent="0.2">
      <c r="A23" s="249" t="s">
        <v>1069</v>
      </c>
      <c r="B23" s="247">
        <v>110.74770456746404</v>
      </c>
      <c r="C23" s="247">
        <v>102.93251734896344</v>
      </c>
      <c r="D23" s="247">
        <v>134.5854221495141</v>
      </c>
      <c r="E23" s="247">
        <v>142.22647850359763</v>
      </c>
      <c r="F23" s="247">
        <v>122.07658282635438</v>
      </c>
      <c r="G23" s="247">
        <v>120.97836927197082</v>
      </c>
      <c r="H23" s="208" t="s">
        <v>1070</v>
      </c>
    </row>
    <row r="24" spans="1:8" s="237" customFormat="1" ht="15" customHeight="1" x14ac:dyDescent="0.2">
      <c r="A24" s="249" t="s">
        <v>1071</v>
      </c>
      <c r="B24" s="247">
        <v>151.45559581761796</v>
      </c>
      <c r="C24" s="247">
        <v>147.76128652951948</v>
      </c>
      <c r="D24" s="247">
        <v>126.38788720373077</v>
      </c>
      <c r="E24" s="247">
        <v>123.94355667381569</v>
      </c>
      <c r="F24" s="247">
        <v>138.34140624140875</v>
      </c>
      <c r="G24" s="247">
        <v>135.32446861954637</v>
      </c>
      <c r="H24" s="208" t="s">
        <v>1036</v>
      </c>
    </row>
    <row r="25" spans="1:8" s="237" customFormat="1" ht="15" customHeight="1" x14ac:dyDescent="0.2">
      <c r="A25" s="249" t="s">
        <v>1072</v>
      </c>
      <c r="B25" s="247">
        <v>126.07547248013933</v>
      </c>
      <c r="C25" s="247">
        <v>121.58135847338023</v>
      </c>
      <c r="D25" s="247">
        <v>99.117073455620215</v>
      </c>
      <c r="E25" s="247">
        <v>99.749027900510967</v>
      </c>
      <c r="F25" s="247">
        <v>111.78314189176173</v>
      </c>
      <c r="G25" s="247">
        <v>110.10376781754357</v>
      </c>
      <c r="H25" s="208" t="s">
        <v>1037</v>
      </c>
    </row>
    <row r="26" spans="1:8" s="237" customFormat="1" ht="15" customHeight="1" x14ac:dyDescent="0.2">
      <c r="A26" s="250" t="s">
        <v>1073</v>
      </c>
      <c r="B26" s="244">
        <v>115.93107926423396</v>
      </c>
      <c r="C26" s="244">
        <v>120.67002958959766</v>
      </c>
      <c r="D26" s="244">
        <v>122.86040269837702</v>
      </c>
      <c r="E26" s="244">
        <v>117.43997603161375</v>
      </c>
      <c r="F26" s="244">
        <v>119.3391778453904</v>
      </c>
      <c r="G26" s="244">
        <v>119.01674662519294</v>
      </c>
      <c r="H26" s="251" t="s">
        <v>320</v>
      </c>
    </row>
    <row r="27" spans="1:8" s="237" customFormat="1" ht="15" customHeight="1" x14ac:dyDescent="0.2">
      <c r="A27" s="250" t="s">
        <v>1074</v>
      </c>
      <c r="B27" s="244">
        <v>116.81216464382706</v>
      </c>
      <c r="C27" s="244">
        <v>115.64430782643163</v>
      </c>
      <c r="D27" s="244">
        <v>138.29101421348958</v>
      </c>
      <c r="E27" s="244">
        <v>142.31683623858117</v>
      </c>
      <c r="F27" s="244">
        <v>126.56528596734987</v>
      </c>
      <c r="G27" s="244">
        <v>128.14497426066089</v>
      </c>
      <c r="H27" s="251" t="s">
        <v>1075</v>
      </c>
    </row>
    <row r="28" spans="1:8" s="237" customFormat="1" ht="15" customHeight="1" x14ac:dyDescent="0.2">
      <c r="A28" s="249" t="s">
        <v>1076</v>
      </c>
      <c r="B28" s="247">
        <v>115.4147100673696</v>
      </c>
      <c r="C28" s="247">
        <v>105.33442043071588</v>
      </c>
      <c r="D28" s="247">
        <v>125.32928183838372</v>
      </c>
      <c r="E28" s="247">
        <v>120.99813780667496</v>
      </c>
      <c r="F28" s="247">
        <v>120.26791767339554</v>
      </c>
      <c r="G28" s="247">
        <v>112.85809752099887</v>
      </c>
      <c r="H28" s="208" t="s">
        <v>1038</v>
      </c>
    </row>
    <row r="29" spans="1:8" s="237" customFormat="1" ht="15" customHeight="1" x14ac:dyDescent="0.2">
      <c r="A29" s="249" t="s">
        <v>1077</v>
      </c>
      <c r="B29" s="247">
        <v>118.8651334094013</v>
      </c>
      <c r="C29" s="247">
        <v>130.2263447605645</v>
      </c>
      <c r="D29" s="247">
        <v>154.99357416290047</v>
      </c>
      <c r="E29" s="247">
        <v>166.33681267949069</v>
      </c>
      <c r="F29" s="247">
        <v>135.72920083713606</v>
      </c>
      <c r="G29" s="247">
        <v>147.17483802818029</v>
      </c>
      <c r="H29" s="208" t="s">
        <v>1039</v>
      </c>
    </row>
    <row r="30" spans="1:8" s="237" customFormat="1" ht="15" customHeight="1" x14ac:dyDescent="0.2">
      <c r="A30" s="250" t="s">
        <v>1078</v>
      </c>
      <c r="B30" s="244">
        <v>134.04556029124757</v>
      </c>
      <c r="C30" s="244">
        <v>127.40505575566358</v>
      </c>
      <c r="D30" s="244">
        <v>103.31581752857443</v>
      </c>
      <c r="E30" s="244">
        <v>104.99649861506614</v>
      </c>
      <c r="F30" s="244">
        <v>116.06467590078054</v>
      </c>
      <c r="G30" s="244">
        <v>112.64337021136981</v>
      </c>
      <c r="H30" s="251" t="s">
        <v>1040</v>
      </c>
    </row>
    <row r="31" spans="1:8" s="237" customFormat="1" ht="15.75" customHeight="1" x14ac:dyDescent="0.2">
      <c r="A31" s="249" t="s">
        <v>1079</v>
      </c>
      <c r="B31" s="247">
        <v>129.19400512184586</v>
      </c>
      <c r="C31" s="247">
        <v>123.93411128827077</v>
      </c>
      <c r="D31" s="247">
        <v>92.22344211221521</v>
      </c>
      <c r="E31" s="247">
        <v>89.102384692803554</v>
      </c>
      <c r="F31" s="247">
        <v>109.15453677181125</v>
      </c>
      <c r="G31" s="247">
        <v>105.05788348500656</v>
      </c>
      <c r="H31" s="208" t="s">
        <v>1041</v>
      </c>
    </row>
    <row r="32" spans="1:8" s="237" customFormat="1" ht="15.75" customHeight="1" x14ac:dyDescent="0.2">
      <c r="A32" s="252" t="s">
        <v>1080</v>
      </c>
      <c r="B32" s="253" t="s">
        <v>128</v>
      </c>
      <c r="C32" s="253" t="s">
        <v>128</v>
      </c>
      <c r="D32" s="253">
        <v>78.195042303695985</v>
      </c>
      <c r="E32" s="253">
        <v>80.189995546979361</v>
      </c>
      <c r="F32" s="253">
        <v>78.195042303695985</v>
      </c>
      <c r="G32" s="253">
        <v>80.189995546979361</v>
      </c>
      <c r="H32" s="254" t="s">
        <v>506</v>
      </c>
    </row>
    <row r="33" spans="1:8" s="237" customFormat="1" ht="18.95" customHeight="1" x14ac:dyDescent="0.2">
      <c r="A33" s="620" t="s">
        <v>2840</v>
      </c>
      <c r="B33" s="620"/>
      <c r="C33" s="620"/>
      <c r="D33" s="620"/>
      <c r="E33" s="620"/>
      <c r="F33" s="620"/>
      <c r="G33" s="620"/>
      <c r="H33" s="620"/>
    </row>
    <row r="34" spans="1:8" s="237" customFormat="1" ht="18.95" customHeight="1" x14ac:dyDescent="0.2">
      <c r="A34" s="621" t="s">
        <v>2841</v>
      </c>
      <c r="B34" s="621"/>
      <c r="C34" s="621"/>
      <c r="D34" s="621"/>
      <c r="E34" s="621"/>
      <c r="F34" s="621"/>
      <c r="G34" s="621"/>
      <c r="H34" s="621"/>
    </row>
    <row r="35" spans="1:8" s="237" customFormat="1" ht="18.95" customHeight="1" x14ac:dyDescent="0.2">
      <c r="A35" s="614" t="s">
        <v>1056</v>
      </c>
      <c r="B35" s="614"/>
      <c r="C35" s="614"/>
      <c r="D35" s="614"/>
      <c r="E35" s="614"/>
      <c r="F35" s="614"/>
      <c r="G35" s="614"/>
      <c r="H35" s="614"/>
    </row>
    <row r="36" spans="1:8" s="237" customFormat="1" ht="5.0999999999999996" customHeight="1" x14ac:dyDescent="0.2">
      <c r="A36" s="236"/>
      <c r="B36" s="236"/>
      <c r="C36" s="236"/>
      <c r="D36" s="236"/>
      <c r="E36" s="236"/>
      <c r="F36" s="236"/>
      <c r="G36" s="236"/>
      <c r="H36" s="236"/>
    </row>
    <row r="37" spans="1:8" s="237" customFormat="1" ht="16.5" customHeight="1" x14ac:dyDescent="0.2">
      <c r="A37" s="598" t="s">
        <v>1020</v>
      </c>
      <c r="B37" s="609" t="s">
        <v>1015</v>
      </c>
      <c r="C37" s="610"/>
      <c r="D37" s="610"/>
      <c r="E37" s="622" t="s">
        <v>1057</v>
      </c>
      <c r="F37" s="622"/>
      <c r="G37" s="623"/>
      <c r="H37" s="604" t="s">
        <v>1022</v>
      </c>
    </row>
    <row r="38" spans="1:8" s="237" customFormat="1" ht="16.5" customHeight="1" x14ac:dyDescent="0.2">
      <c r="A38" s="599"/>
      <c r="B38" s="239" t="s">
        <v>1058</v>
      </c>
      <c r="C38" s="240" t="s">
        <v>1059</v>
      </c>
      <c r="D38" s="238" t="s">
        <v>1060</v>
      </c>
      <c r="E38" s="241" t="s">
        <v>1061</v>
      </c>
      <c r="F38" s="195" t="s">
        <v>1062</v>
      </c>
      <c r="G38" s="193" t="s">
        <v>1063</v>
      </c>
      <c r="H38" s="605"/>
    </row>
    <row r="39" spans="1:8" s="237" customFormat="1" ht="16.5" customHeight="1" x14ac:dyDescent="0.2">
      <c r="A39" s="600"/>
      <c r="B39" s="197">
        <v>2019</v>
      </c>
      <c r="C39" s="197">
        <v>2020</v>
      </c>
      <c r="D39" s="197">
        <v>2019</v>
      </c>
      <c r="E39" s="197">
        <v>2020</v>
      </c>
      <c r="F39" s="197">
        <v>2019</v>
      </c>
      <c r="G39" s="197">
        <v>2020</v>
      </c>
      <c r="H39" s="606"/>
    </row>
    <row r="40" spans="1:8" s="237" customFormat="1" ht="16.899999999999999" customHeight="1" x14ac:dyDescent="0.2">
      <c r="A40" s="261" t="s">
        <v>1081</v>
      </c>
      <c r="B40" s="366">
        <v>121.60546111752612</v>
      </c>
      <c r="C40" s="262">
        <v>119.59350463311659</v>
      </c>
      <c r="D40" s="262">
        <v>119.81260376263003</v>
      </c>
      <c r="E40" s="262">
        <v>119.30149425755607</v>
      </c>
      <c r="F40" s="262">
        <v>120.69533763468431</v>
      </c>
      <c r="G40" s="262">
        <v>119.43991530994796</v>
      </c>
      <c r="H40" s="263" t="s">
        <v>1082</v>
      </c>
    </row>
    <row r="41" spans="1:8" s="237" customFormat="1" ht="16.899999999999999" customHeight="1" x14ac:dyDescent="0.2">
      <c r="A41" s="249" t="s">
        <v>1083</v>
      </c>
      <c r="B41" s="247">
        <v>138.32817415916259</v>
      </c>
      <c r="C41" s="247">
        <v>124.00931588216862</v>
      </c>
      <c r="D41" s="247">
        <v>145.15237271527565</v>
      </c>
      <c r="E41" s="247">
        <v>106.11599244557524</v>
      </c>
      <c r="F41" s="247">
        <v>141.66367098070765</v>
      </c>
      <c r="G41" s="247">
        <v>114.17878715894349</v>
      </c>
      <c r="H41" s="208" t="s">
        <v>1646</v>
      </c>
    </row>
    <row r="42" spans="1:8" s="237" customFormat="1" ht="16.899999999999999" customHeight="1" x14ac:dyDescent="0.2">
      <c r="A42" s="249" t="s">
        <v>1084</v>
      </c>
      <c r="B42" s="247">
        <v>146.00030178581542</v>
      </c>
      <c r="C42" s="247">
        <v>137.71502321538878</v>
      </c>
      <c r="D42" s="247">
        <v>130.41464214003457</v>
      </c>
      <c r="E42" s="247">
        <v>137.27376080967119</v>
      </c>
      <c r="F42" s="247">
        <v>137.97666056560993</v>
      </c>
      <c r="G42" s="248">
        <v>137.48734162476762</v>
      </c>
      <c r="H42" s="226" t="s">
        <v>1040</v>
      </c>
    </row>
    <row r="43" spans="1:8" s="237" customFormat="1" ht="16.899999999999999" customHeight="1" x14ac:dyDescent="0.2">
      <c r="A43" s="250" t="s">
        <v>1085</v>
      </c>
      <c r="B43" s="244">
        <v>150.83787537268947</v>
      </c>
      <c r="C43" s="244">
        <v>152.7446131845914</v>
      </c>
      <c r="D43" s="244">
        <v>126.59861709541745</v>
      </c>
      <c r="E43" s="244">
        <v>127.95314463958391</v>
      </c>
      <c r="F43" s="244">
        <v>138.13948561149232</v>
      </c>
      <c r="G43" s="245">
        <v>139.70425526639667</v>
      </c>
      <c r="H43" s="246" t="s">
        <v>1042</v>
      </c>
    </row>
    <row r="44" spans="1:8" s="237" customFormat="1" ht="15.75" customHeight="1" x14ac:dyDescent="0.2">
      <c r="A44" s="249" t="s">
        <v>1086</v>
      </c>
      <c r="B44" s="247">
        <v>187.36976540969283</v>
      </c>
      <c r="C44" s="247">
        <v>189.8904348995093</v>
      </c>
      <c r="D44" s="247">
        <v>185.69518341970056</v>
      </c>
      <c r="E44" s="247">
        <v>203.19929617004436</v>
      </c>
      <c r="F44" s="247">
        <v>186.4730290774497</v>
      </c>
      <c r="G44" s="248">
        <v>196.34578824429548</v>
      </c>
      <c r="H44" s="226" t="s">
        <v>1043</v>
      </c>
    </row>
    <row r="45" spans="1:8" s="237" customFormat="1" ht="16.899999999999999" customHeight="1" x14ac:dyDescent="0.2">
      <c r="A45" s="249" t="s">
        <v>1087</v>
      </c>
      <c r="B45" s="247">
        <v>149.72156237575288</v>
      </c>
      <c r="C45" s="247">
        <v>151.60954014237399</v>
      </c>
      <c r="D45" s="247">
        <v>124.48744987739697</v>
      </c>
      <c r="E45" s="247">
        <v>125.26504923448701</v>
      </c>
      <c r="F45" s="247">
        <v>136.51663605337157</v>
      </c>
      <c r="G45" s="248">
        <v>137.8024562222358</v>
      </c>
      <c r="H45" s="226" t="s">
        <v>1044</v>
      </c>
    </row>
    <row r="46" spans="1:8" s="237" customFormat="1" ht="16.899999999999999" customHeight="1" x14ac:dyDescent="0.2">
      <c r="A46" s="250" t="s">
        <v>98</v>
      </c>
      <c r="B46" s="244">
        <v>170.20824208679733</v>
      </c>
      <c r="C46" s="244">
        <v>170.50885473605595</v>
      </c>
      <c r="D46" s="244">
        <v>212.89147057368663</v>
      </c>
      <c r="E46" s="244">
        <v>210.28998030153659</v>
      </c>
      <c r="F46" s="244">
        <v>190.33442824861868</v>
      </c>
      <c r="G46" s="244">
        <v>189.30603119346</v>
      </c>
      <c r="H46" s="251" t="s">
        <v>99</v>
      </c>
    </row>
    <row r="47" spans="1:8" s="237" customFormat="1" ht="16.899999999999999" customHeight="1" x14ac:dyDescent="0.2">
      <c r="A47" s="250" t="s">
        <v>1088</v>
      </c>
      <c r="B47" s="244">
        <v>119.9949880422287</v>
      </c>
      <c r="C47" s="244">
        <v>117.56917926102835</v>
      </c>
      <c r="D47" s="244">
        <v>81.082042952177758</v>
      </c>
      <c r="E47" s="244">
        <v>84.960613081572419</v>
      </c>
      <c r="F47" s="244">
        <v>96.281404797704795</v>
      </c>
      <c r="G47" s="244">
        <v>98.409681715866469</v>
      </c>
      <c r="H47" s="251" t="s">
        <v>100</v>
      </c>
    </row>
    <row r="48" spans="1:8" s="237" customFormat="1" ht="16.899999999999999" customHeight="1" x14ac:dyDescent="0.2">
      <c r="A48" s="250" t="s">
        <v>1089</v>
      </c>
      <c r="B48" s="244">
        <v>101.44292459365765</v>
      </c>
      <c r="C48" s="244">
        <v>106.70103443957122</v>
      </c>
      <c r="D48" s="244">
        <v>80.339195657258784</v>
      </c>
      <c r="E48" s="244">
        <v>83.703900571380856</v>
      </c>
      <c r="F48" s="244">
        <v>90.24399123043159</v>
      </c>
      <c r="G48" s="244">
        <v>94.50295294362823</v>
      </c>
      <c r="H48" s="251" t="s">
        <v>1090</v>
      </c>
    </row>
    <row r="49" spans="1:8" s="237" customFormat="1" ht="16.899999999999999" customHeight="1" x14ac:dyDescent="0.2">
      <c r="A49" s="249" t="s">
        <v>1091</v>
      </c>
      <c r="B49" s="247">
        <v>101.44292459365765</v>
      </c>
      <c r="C49" s="247">
        <v>106.70103443957122</v>
      </c>
      <c r="D49" s="247">
        <v>80.339195657258784</v>
      </c>
      <c r="E49" s="247">
        <v>83.703900571380856</v>
      </c>
      <c r="F49" s="247">
        <v>90.24399123043159</v>
      </c>
      <c r="G49" s="247">
        <v>94.50295294362823</v>
      </c>
      <c r="H49" s="208" t="s">
        <v>1092</v>
      </c>
    </row>
    <row r="50" spans="1:8" s="237" customFormat="1" ht="16.899999999999999" customHeight="1" x14ac:dyDescent="0.2">
      <c r="A50" s="250" t="s">
        <v>1093</v>
      </c>
      <c r="B50" s="244">
        <v>128.53477776232492</v>
      </c>
      <c r="C50" s="244">
        <v>121.98244488128333</v>
      </c>
      <c r="D50" s="244">
        <v>71.570450123637329</v>
      </c>
      <c r="E50" s="244">
        <v>73.685495044172043</v>
      </c>
      <c r="F50" s="244">
        <v>95.846800949643253</v>
      </c>
      <c r="G50" s="244">
        <v>95.705583347612261</v>
      </c>
      <c r="H50" s="251" t="s">
        <v>1094</v>
      </c>
    </row>
    <row r="51" spans="1:8" s="237" customFormat="1" ht="16.899999999999999" customHeight="1" x14ac:dyDescent="0.2">
      <c r="A51" s="249" t="s">
        <v>1095</v>
      </c>
      <c r="B51" s="247">
        <v>128.54434674160771</v>
      </c>
      <c r="C51" s="247">
        <v>121.79550901052943</v>
      </c>
      <c r="D51" s="247">
        <v>71.542241635296108</v>
      </c>
      <c r="E51" s="247">
        <v>74.391894328123215</v>
      </c>
      <c r="F51" s="247">
        <v>95.872918148784194</v>
      </c>
      <c r="G51" s="247">
        <v>95.119371630612193</v>
      </c>
      <c r="H51" s="208" t="s">
        <v>1096</v>
      </c>
    </row>
    <row r="52" spans="1:8" s="237" customFormat="1" ht="16.899999999999999" customHeight="1" x14ac:dyDescent="0.2">
      <c r="A52" s="249" t="s">
        <v>672</v>
      </c>
      <c r="B52" s="247">
        <v>128.08982022567443</v>
      </c>
      <c r="C52" s="247">
        <v>130.67496287133895</v>
      </c>
      <c r="D52" s="247">
        <v>71.598743068530467</v>
      </c>
      <c r="E52" s="247">
        <v>72.976980792304857</v>
      </c>
      <c r="F52" s="247">
        <v>95.760114075898898</v>
      </c>
      <c r="G52" s="247">
        <v>97.651307344463532</v>
      </c>
      <c r="H52" s="208" t="s">
        <v>111</v>
      </c>
    </row>
    <row r="53" spans="1:8" s="237" customFormat="1" ht="16.899999999999999" customHeight="1" x14ac:dyDescent="0.2">
      <c r="A53" s="250" t="s">
        <v>1097</v>
      </c>
      <c r="B53" s="244">
        <v>139.10380352724252</v>
      </c>
      <c r="C53" s="244">
        <v>134.98600610691784</v>
      </c>
      <c r="D53" s="244">
        <v>110.56507329596862</v>
      </c>
      <c r="E53" s="244">
        <v>121.30078524959515</v>
      </c>
      <c r="F53" s="244">
        <v>124.00817607947128</v>
      </c>
      <c r="G53" s="244">
        <v>127.87887201558846</v>
      </c>
      <c r="H53" s="251" t="s">
        <v>1098</v>
      </c>
    </row>
    <row r="54" spans="1:8" s="237" customFormat="1" ht="16.899999999999999" customHeight="1" x14ac:dyDescent="0.2">
      <c r="A54" s="250" t="s">
        <v>101</v>
      </c>
      <c r="B54" s="244">
        <v>107.26133064737974</v>
      </c>
      <c r="C54" s="244">
        <v>108.62681907501437</v>
      </c>
      <c r="D54" s="244">
        <v>92.053277650273571</v>
      </c>
      <c r="E54" s="244">
        <v>90.183097286807978</v>
      </c>
      <c r="F54" s="244">
        <v>99.366054295034061</v>
      </c>
      <c r="G54" s="244">
        <v>98.974745068197635</v>
      </c>
      <c r="H54" s="251" t="s">
        <v>1045</v>
      </c>
    </row>
    <row r="55" spans="1:8" s="237" customFormat="1" ht="16.899999999999999" customHeight="1" x14ac:dyDescent="0.2">
      <c r="A55" s="250" t="s">
        <v>1099</v>
      </c>
      <c r="B55" s="244">
        <v>127.77911296628818</v>
      </c>
      <c r="C55" s="244">
        <v>124.15236822679782</v>
      </c>
      <c r="D55" s="244">
        <v>94.264033542887944</v>
      </c>
      <c r="E55" s="244">
        <v>84.859250470436606</v>
      </c>
      <c r="F55" s="244">
        <v>107.72967107829027</v>
      </c>
      <c r="G55" s="244">
        <v>101.48745583099708</v>
      </c>
      <c r="H55" s="251" t="s">
        <v>1100</v>
      </c>
    </row>
    <row r="56" spans="1:8" s="237" customFormat="1" ht="16.5" customHeight="1" x14ac:dyDescent="0.2">
      <c r="A56" s="250" t="s">
        <v>1101</v>
      </c>
      <c r="B56" s="244">
        <v>140.05174527966994</v>
      </c>
      <c r="C56" s="244">
        <v>137.11548846823769</v>
      </c>
      <c r="D56" s="244">
        <v>119.68508738887584</v>
      </c>
      <c r="E56" s="244">
        <v>98.88528151389292</v>
      </c>
      <c r="F56" s="244">
        <v>129.27672933049686</v>
      </c>
      <c r="G56" s="244">
        <v>115.34048273496586</v>
      </c>
      <c r="H56" s="251" t="s">
        <v>1102</v>
      </c>
    </row>
    <row r="57" spans="1:8" s="237" customFormat="1" ht="16.899999999999999" customHeight="1" x14ac:dyDescent="0.2">
      <c r="A57" s="249" t="s">
        <v>1103</v>
      </c>
      <c r="B57" s="247">
        <v>125.77922077922075</v>
      </c>
      <c r="C57" s="247">
        <v>105.30303030303028</v>
      </c>
      <c r="D57" s="247">
        <v>113.18384959161656</v>
      </c>
      <c r="E57" s="247">
        <v>91.316073354908326</v>
      </c>
      <c r="F57" s="247">
        <v>119.3146566975918</v>
      </c>
      <c r="G57" s="247">
        <v>98.058870895830523</v>
      </c>
      <c r="H57" s="208" t="s">
        <v>1104</v>
      </c>
    </row>
    <row r="58" spans="1:8" s="237" customFormat="1" ht="15.4" customHeight="1" x14ac:dyDescent="0.2">
      <c r="A58" s="249" t="s">
        <v>1105</v>
      </c>
      <c r="B58" s="247">
        <v>147.0860609263199</v>
      </c>
      <c r="C58" s="247">
        <v>152.79448570680421</v>
      </c>
      <c r="D58" s="247">
        <v>127.26171790447876</v>
      </c>
      <c r="E58" s="247">
        <v>107.70653914278475</v>
      </c>
      <c r="F58" s="247">
        <v>136.71218933911439</v>
      </c>
      <c r="G58" s="247">
        <v>128.23907707866832</v>
      </c>
      <c r="H58" s="208" t="s">
        <v>1046</v>
      </c>
    </row>
    <row r="59" spans="1:8" s="237" customFormat="1" ht="15.4" customHeight="1" x14ac:dyDescent="0.2">
      <c r="A59" s="250" t="s">
        <v>103</v>
      </c>
      <c r="B59" s="244">
        <v>125.82260636560412</v>
      </c>
      <c r="C59" s="244">
        <v>122.08578384048131</v>
      </c>
      <c r="D59" s="244">
        <v>84.16573904958517</v>
      </c>
      <c r="E59" s="244">
        <v>79.287530552484313</v>
      </c>
      <c r="F59" s="244">
        <v>102.90361063332577</v>
      </c>
      <c r="G59" s="244">
        <v>98.384686793955737</v>
      </c>
      <c r="H59" s="251" t="s">
        <v>102</v>
      </c>
    </row>
    <row r="60" spans="1:8" s="237" customFormat="1" ht="15.4" customHeight="1" x14ac:dyDescent="0.2">
      <c r="A60" s="250" t="s">
        <v>1106</v>
      </c>
      <c r="B60" s="244">
        <v>102.852100845498</v>
      </c>
      <c r="C60" s="244">
        <v>99.223931847178278</v>
      </c>
      <c r="D60" s="244">
        <v>118.11183388660311</v>
      </c>
      <c r="E60" s="244">
        <v>117.97241054797587</v>
      </c>
      <c r="F60" s="244">
        <v>106.66905709021079</v>
      </c>
      <c r="G60" s="244">
        <v>107.16442673658221</v>
      </c>
      <c r="H60" s="251" t="s">
        <v>1107</v>
      </c>
    </row>
    <row r="61" spans="1:8" s="237" customFormat="1" ht="15.4" customHeight="1" x14ac:dyDescent="0.2">
      <c r="A61" s="249" t="s">
        <v>1106</v>
      </c>
      <c r="B61" s="247">
        <v>102.852100845498</v>
      </c>
      <c r="C61" s="247">
        <v>99.223931847178278</v>
      </c>
      <c r="D61" s="247">
        <v>118.11183388660311</v>
      </c>
      <c r="E61" s="247">
        <v>117.97241054797587</v>
      </c>
      <c r="F61" s="247">
        <v>106.66905709021079</v>
      </c>
      <c r="G61" s="247">
        <v>107.16442673658221</v>
      </c>
      <c r="H61" s="208" t="s">
        <v>1107</v>
      </c>
    </row>
    <row r="62" spans="1:8" s="237" customFormat="1" ht="15.4" customHeight="1" x14ac:dyDescent="0.2">
      <c r="A62" s="249" t="s">
        <v>1108</v>
      </c>
      <c r="B62" s="247">
        <v>80.573037429612455</v>
      </c>
      <c r="C62" s="247">
        <v>90.228552500828101</v>
      </c>
      <c r="D62" s="247">
        <v>111.35530441791491</v>
      </c>
      <c r="E62" s="247">
        <v>112.14681361042453</v>
      </c>
      <c r="F62" s="247">
        <v>94.684878017428645</v>
      </c>
      <c r="G62" s="247">
        <v>100.58984110088335</v>
      </c>
      <c r="H62" s="208" t="s">
        <v>1109</v>
      </c>
    </row>
    <row r="63" spans="1:8" s="237" customFormat="1" ht="15.4" customHeight="1" x14ac:dyDescent="0.2">
      <c r="A63" s="252" t="s">
        <v>1110</v>
      </c>
      <c r="B63" s="253">
        <v>116.83270341982302</v>
      </c>
      <c r="C63" s="253">
        <v>111.05699188297606</v>
      </c>
      <c r="D63" s="253">
        <v>175.38931085908507</v>
      </c>
      <c r="E63" s="253">
        <v>169.38924149412134</v>
      </c>
      <c r="F63" s="253">
        <v>143.05510613676086</v>
      </c>
      <c r="G63" s="253">
        <v>137.15130824943651</v>
      </c>
      <c r="H63" s="254" t="s">
        <v>1111</v>
      </c>
    </row>
    <row r="64" spans="1:8" s="237" customFormat="1" ht="15.4" customHeight="1" x14ac:dyDescent="0.2">
      <c r="A64" s="368" t="s">
        <v>1112</v>
      </c>
      <c r="B64" s="247">
        <v>94.215038040409439</v>
      </c>
      <c r="C64" s="247">
        <v>95.241274194702896</v>
      </c>
      <c r="D64" s="247">
        <v>108.57272110382263</v>
      </c>
      <c r="E64" s="247">
        <v>108.57272110382266</v>
      </c>
      <c r="F64" s="247">
        <v>101.13241117072232</v>
      </c>
      <c r="G64" s="247">
        <v>101.68751464545366</v>
      </c>
      <c r="H64" s="208" t="s">
        <v>1113</v>
      </c>
    </row>
    <row r="65" spans="1:8" s="237" customFormat="1" ht="16.899999999999999" customHeight="1" x14ac:dyDescent="0.2">
      <c r="A65" s="367" t="s">
        <v>1114</v>
      </c>
      <c r="B65" s="244">
        <v>125.3431617437285</v>
      </c>
      <c r="C65" s="244">
        <v>121.98181194306291</v>
      </c>
      <c r="D65" s="244">
        <v>135.78397508523585</v>
      </c>
      <c r="E65" s="244">
        <v>132.57228704534322</v>
      </c>
      <c r="F65" s="244">
        <v>134.12390195421915</v>
      </c>
      <c r="G65" s="244">
        <v>131.11168567576547</v>
      </c>
      <c r="H65" s="251" t="s">
        <v>1047</v>
      </c>
    </row>
    <row r="66" spans="1:8" s="237" customFormat="1" ht="16.899999999999999" customHeight="1" x14ac:dyDescent="0.2">
      <c r="A66" s="249" t="s">
        <v>1115</v>
      </c>
      <c r="B66" s="247">
        <v>94.27828348504552</v>
      </c>
      <c r="C66" s="247">
        <v>127.74420561462557</v>
      </c>
      <c r="D66" s="247">
        <v>104.16740320541574</v>
      </c>
      <c r="E66" s="247">
        <v>101.21526278971892</v>
      </c>
      <c r="F66" s="247">
        <v>99.095952720648228</v>
      </c>
      <c r="G66" s="247">
        <v>113.3252461812492</v>
      </c>
      <c r="H66" s="208" t="s">
        <v>1116</v>
      </c>
    </row>
    <row r="67" spans="1:8" s="237" customFormat="1" ht="15.75" customHeight="1" x14ac:dyDescent="0.2">
      <c r="A67" s="249" t="s">
        <v>1117</v>
      </c>
      <c r="B67" s="247">
        <v>120.8579859601428</v>
      </c>
      <c r="C67" s="247">
        <v>109.85901243257379</v>
      </c>
      <c r="D67" s="247">
        <v>104.39597503187873</v>
      </c>
      <c r="E67" s="247">
        <v>101.79542379483441</v>
      </c>
      <c r="F67" s="247">
        <v>112.31796749690369</v>
      </c>
      <c r="G67" s="247">
        <v>105.73835410850903</v>
      </c>
      <c r="H67" s="208" t="s">
        <v>1118</v>
      </c>
    </row>
    <row r="68" spans="1:8" s="237" customFormat="1" ht="16.899999999999999" customHeight="1" x14ac:dyDescent="0.2">
      <c r="A68" s="250" t="s">
        <v>1119</v>
      </c>
      <c r="B68" s="244">
        <v>121.5800702165278</v>
      </c>
      <c r="C68" s="244">
        <v>124.68888054773288</v>
      </c>
      <c r="D68" s="244">
        <v>145.91065312647913</v>
      </c>
      <c r="E68" s="244">
        <v>145.46078897638242</v>
      </c>
      <c r="F68" s="244">
        <v>124.38225581334001</v>
      </c>
      <c r="G68" s="244">
        <v>125.1369662483142</v>
      </c>
      <c r="H68" s="251" t="s">
        <v>1049</v>
      </c>
    </row>
    <row r="69" spans="1:8" s="237" customFormat="1" ht="16.899999999999999" customHeight="1" x14ac:dyDescent="0.2">
      <c r="A69" s="250" t="s">
        <v>1120</v>
      </c>
      <c r="B69" s="244">
        <v>121.46571018910622</v>
      </c>
      <c r="C69" s="244">
        <v>123.46056419128277</v>
      </c>
      <c r="D69" s="244">
        <v>157.88989004807047</v>
      </c>
      <c r="E69" s="244">
        <v>156.98773016914961</v>
      </c>
      <c r="F69" s="244">
        <v>128.59212030517028</v>
      </c>
      <c r="G69" s="244">
        <v>128.49201721845506</v>
      </c>
      <c r="H69" s="251" t="s">
        <v>1051</v>
      </c>
    </row>
    <row r="70" spans="1:8" s="237" customFormat="1" ht="16.899999999999999" customHeight="1" x14ac:dyDescent="0.2">
      <c r="A70" s="249" t="s">
        <v>1121</v>
      </c>
      <c r="B70" s="247">
        <v>180.59964726631392</v>
      </c>
      <c r="C70" s="247">
        <v>227.55731922398587</v>
      </c>
      <c r="D70" s="247">
        <v>96.988671993674558</v>
      </c>
      <c r="E70" s="247">
        <v>98.676914384308745</v>
      </c>
      <c r="F70" s="247">
        <v>132.24121932378176</v>
      </c>
      <c r="G70" s="247">
        <v>149.72530145353946</v>
      </c>
      <c r="H70" s="208" t="s">
        <v>1122</v>
      </c>
    </row>
    <row r="71" spans="1:8" s="237" customFormat="1" ht="16.899999999999999" customHeight="1" x14ac:dyDescent="0.2">
      <c r="A71" s="249" t="s">
        <v>1123</v>
      </c>
      <c r="B71" s="247">
        <v>148.43440229320871</v>
      </c>
      <c r="C71" s="247">
        <v>145.5720705825164</v>
      </c>
      <c r="D71" s="247">
        <v>102.51153910265106</v>
      </c>
      <c r="E71" s="247">
        <v>103.89406891703102</v>
      </c>
      <c r="F71" s="247">
        <v>123.34869708882876</v>
      </c>
      <c r="G71" s="247">
        <v>122.9421797371572</v>
      </c>
      <c r="H71" s="208" t="s">
        <v>1124</v>
      </c>
    </row>
    <row r="72" spans="1:8" s="237" customFormat="1" ht="15.75" customHeight="1" x14ac:dyDescent="0.2">
      <c r="A72" s="249" t="s">
        <v>1125</v>
      </c>
      <c r="B72" s="247">
        <v>115.7006177741884</v>
      </c>
      <c r="C72" s="247">
        <v>115.5597099934083</v>
      </c>
      <c r="D72" s="247">
        <v>116.43087401656004</v>
      </c>
      <c r="E72" s="247">
        <v>112.60946764969935</v>
      </c>
      <c r="F72" s="247">
        <v>116.04125951733448</v>
      </c>
      <c r="G72" s="247">
        <v>114.07347723395233</v>
      </c>
      <c r="H72" s="208" t="s">
        <v>1050</v>
      </c>
    </row>
    <row r="73" spans="1:8" s="237" customFormat="1" ht="16.899999999999999" customHeight="1" x14ac:dyDescent="0.2">
      <c r="A73" s="249" t="s">
        <v>1126</v>
      </c>
      <c r="B73" s="247">
        <v>119.69932181618931</v>
      </c>
      <c r="C73" s="247">
        <v>120.33086320765861</v>
      </c>
      <c r="D73" s="247">
        <v>113.55565252901127</v>
      </c>
      <c r="E73" s="247">
        <v>114.39629785067361</v>
      </c>
      <c r="F73" s="247">
        <v>116.58118290269196</v>
      </c>
      <c r="G73" s="247">
        <v>117.32138054154503</v>
      </c>
      <c r="H73" s="208" t="s">
        <v>1127</v>
      </c>
    </row>
    <row r="74" spans="1:8" s="237" customFormat="1" ht="16.899999999999999" customHeight="1" x14ac:dyDescent="0.2">
      <c r="A74" s="250" t="s">
        <v>1128</v>
      </c>
      <c r="B74" s="244">
        <v>113.64412289694326</v>
      </c>
      <c r="C74" s="244">
        <v>115.96019403750861</v>
      </c>
      <c r="D74" s="244">
        <v>130.30255036140977</v>
      </c>
      <c r="E74" s="244">
        <v>138.37004247392491</v>
      </c>
      <c r="F74" s="244">
        <v>121.15347993949203</v>
      </c>
      <c r="G74" s="244">
        <v>126.49587135477933</v>
      </c>
      <c r="H74" s="251" t="s">
        <v>1129</v>
      </c>
    </row>
    <row r="75" spans="1:8" s="237" customFormat="1" ht="16.899999999999999" customHeight="1" x14ac:dyDescent="0.2">
      <c r="A75" s="250" t="s">
        <v>1130</v>
      </c>
      <c r="B75" s="244">
        <v>100.18379274101535</v>
      </c>
      <c r="C75" s="244">
        <v>109.40108307937996</v>
      </c>
      <c r="D75" s="244">
        <v>114.84668945068063</v>
      </c>
      <c r="E75" s="244">
        <v>109.17891494180122</v>
      </c>
      <c r="F75" s="244">
        <v>109.57799098637329</v>
      </c>
      <c r="G75" s="244">
        <v>111.77328419726956</v>
      </c>
      <c r="H75" s="251" t="s">
        <v>1131</v>
      </c>
    </row>
    <row r="76" spans="1:8" s="237" customFormat="1" ht="16.899999999999999" customHeight="1" x14ac:dyDescent="0.2">
      <c r="A76" s="250" t="s">
        <v>1132</v>
      </c>
      <c r="B76" s="244">
        <v>68.08743169398906</v>
      </c>
      <c r="C76" s="244">
        <v>63.715846994535511</v>
      </c>
      <c r="D76" s="244">
        <v>118.98834709004014</v>
      </c>
      <c r="E76" s="244">
        <v>116.489455018683</v>
      </c>
      <c r="F76" s="244">
        <v>89.993886526004133</v>
      </c>
      <c r="G76" s="244">
        <v>86.150272674092804</v>
      </c>
      <c r="H76" s="251" t="s">
        <v>1133</v>
      </c>
    </row>
    <row r="77" spans="1:8" s="237" customFormat="1" ht="16.899999999999999" customHeight="1" x14ac:dyDescent="0.2">
      <c r="A77" s="250" t="s">
        <v>1130</v>
      </c>
      <c r="B77" s="244">
        <v>100.98578030225642</v>
      </c>
      <c r="C77" s="244">
        <v>110.54261407782319</v>
      </c>
      <c r="D77" s="244">
        <v>114.52739866350535</v>
      </c>
      <c r="E77" s="244">
        <v>108.61532705041166</v>
      </c>
      <c r="F77" s="244">
        <v>110.38872807609165</v>
      </c>
      <c r="G77" s="244">
        <v>112.83401821419426</v>
      </c>
      <c r="H77" s="251" t="s">
        <v>1134</v>
      </c>
    </row>
    <row r="78" spans="1:8" s="237" customFormat="1" ht="16.899999999999999" customHeight="1" x14ac:dyDescent="0.2">
      <c r="A78" s="249" t="s">
        <v>1135</v>
      </c>
      <c r="B78" s="247">
        <v>171.58959927685797</v>
      </c>
      <c r="C78" s="247">
        <v>171.11947418567809</v>
      </c>
      <c r="D78" s="247">
        <v>131.82234507660706</v>
      </c>
      <c r="E78" s="247">
        <v>122.16034039465515</v>
      </c>
      <c r="F78" s="247">
        <v>150.29105291318172</v>
      </c>
      <c r="G78" s="247">
        <v>144.57210777827069</v>
      </c>
      <c r="H78" s="208" t="s">
        <v>1052</v>
      </c>
    </row>
    <row r="79" spans="1:8" s="237" customFormat="1" ht="16.899999999999999" customHeight="1" x14ac:dyDescent="0.2">
      <c r="A79" s="249" t="s">
        <v>1136</v>
      </c>
      <c r="B79" s="247">
        <v>84.238737317898568</v>
      </c>
      <c r="C79" s="247">
        <v>86.116149810472464</v>
      </c>
      <c r="D79" s="247">
        <v>82.139416671790755</v>
      </c>
      <c r="E79" s="247">
        <v>84.342782184508792</v>
      </c>
      <c r="F79" s="247">
        <v>83.150455548956259</v>
      </c>
      <c r="G79" s="247">
        <v>85.215073256853913</v>
      </c>
      <c r="H79" s="208" t="s">
        <v>1137</v>
      </c>
    </row>
    <row r="80" spans="1:8" s="243" customFormat="1" ht="16.899999999999999" customHeight="1" x14ac:dyDescent="0.2">
      <c r="A80" s="250" t="s">
        <v>1138</v>
      </c>
      <c r="B80" s="244">
        <v>100.00000000000004</v>
      </c>
      <c r="C80" s="244">
        <v>100.00000000000001</v>
      </c>
      <c r="D80" s="244">
        <v>116.14597349379171</v>
      </c>
      <c r="E80" s="244">
        <v>108.88481663547128</v>
      </c>
      <c r="F80" s="244">
        <v>107.75217233714186</v>
      </c>
      <c r="G80" s="244">
        <v>104.28498908283927</v>
      </c>
      <c r="H80" s="251" t="s">
        <v>1139</v>
      </c>
    </row>
    <row r="81" spans="1:8" s="237" customFormat="1" ht="16.899999999999999" customHeight="1" x14ac:dyDescent="0.2">
      <c r="A81" s="249" t="s">
        <v>1140</v>
      </c>
      <c r="B81" s="247">
        <v>112.17862782498281</v>
      </c>
      <c r="C81" s="247">
        <v>116.77097838385211</v>
      </c>
      <c r="D81" s="247">
        <v>126.84672872333432</v>
      </c>
      <c r="E81" s="247">
        <v>130.75691580226936</v>
      </c>
      <c r="F81" s="247">
        <v>119.28664531326061</v>
      </c>
      <c r="G81" s="247">
        <v>123.55343126822476</v>
      </c>
      <c r="H81" s="208" t="s">
        <v>1141</v>
      </c>
    </row>
    <row r="82" spans="1:8" s="237" customFormat="1" ht="15.75" customHeight="1" x14ac:dyDescent="0.2">
      <c r="A82" s="249" t="s">
        <v>1142</v>
      </c>
      <c r="B82" s="247">
        <v>93.558490622552156</v>
      </c>
      <c r="C82" s="247">
        <v>107.7314052907487</v>
      </c>
      <c r="D82" s="247">
        <v>127.32185072610608</v>
      </c>
      <c r="E82" s="247">
        <v>118.87875717662951</v>
      </c>
      <c r="F82" s="247">
        <v>109.10827877824971</v>
      </c>
      <c r="G82" s="247">
        <v>113.05483927009303</v>
      </c>
      <c r="H82" s="208" t="s">
        <v>1143</v>
      </c>
    </row>
    <row r="83" spans="1:8" s="237" customFormat="1" ht="15.4" customHeight="1" x14ac:dyDescent="0.2">
      <c r="A83" s="250" t="s">
        <v>1144</v>
      </c>
      <c r="B83" s="244">
        <v>100</v>
      </c>
      <c r="C83" s="244">
        <v>100</v>
      </c>
      <c r="D83" s="244">
        <v>98.465372130496149</v>
      </c>
      <c r="E83" s="244">
        <v>99.850673430162203</v>
      </c>
      <c r="F83" s="244">
        <v>99.2592380605264</v>
      </c>
      <c r="G83" s="244">
        <v>99.919803074596132</v>
      </c>
      <c r="H83" s="251" t="s">
        <v>1145</v>
      </c>
    </row>
    <row r="84" spans="1:8" s="237" customFormat="1" ht="15.4" customHeight="1" x14ac:dyDescent="0.2">
      <c r="A84" s="250" t="s">
        <v>1146</v>
      </c>
      <c r="B84" s="244">
        <v>134.89589391277195</v>
      </c>
      <c r="C84" s="244">
        <v>129.57978630326417</v>
      </c>
      <c r="D84" s="244">
        <v>119.70676185166252</v>
      </c>
      <c r="E84" s="244">
        <v>120.60069999828079</v>
      </c>
      <c r="F84" s="244">
        <v>121.09073899890777</v>
      </c>
      <c r="G84" s="244">
        <v>118.43172126486679</v>
      </c>
      <c r="H84" s="251" t="s">
        <v>1147</v>
      </c>
    </row>
    <row r="85" spans="1:8" s="237" customFormat="1" ht="15.4" customHeight="1" x14ac:dyDescent="0.2">
      <c r="A85" s="250" t="s">
        <v>1148</v>
      </c>
      <c r="B85" s="244">
        <v>134.28320090284717</v>
      </c>
      <c r="C85" s="244">
        <v>128.07156049277353</v>
      </c>
      <c r="D85" s="244">
        <v>104.31705022434505</v>
      </c>
      <c r="E85" s="244">
        <v>101.94876248371688</v>
      </c>
      <c r="F85" s="244">
        <v>118.86803400255744</v>
      </c>
      <c r="G85" s="244">
        <v>114.2213271974922</v>
      </c>
      <c r="H85" s="251" t="s">
        <v>1149</v>
      </c>
    </row>
    <row r="86" spans="1:8" s="237" customFormat="1" ht="15.4" customHeight="1" x14ac:dyDescent="0.2">
      <c r="A86" s="252" t="s">
        <v>1150</v>
      </c>
      <c r="B86" s="253">
        <v>93.889257094655619</v>
      </c>
      <c r="C86" s="253">
        <v>86.613243357233216</v>
      </c>
      <c r="D86" s="253">
        <v>100.00000000000004</v>
      </c>
      <c r="E86" s="253">
        <v>100.00000000000001</v>
      </c>
      <c r="F86" s="253">
        <v>96.820710373449501</v>
      </c>
      <c r="G86" s="253">
        <v>93.064378966511072</v>
      </c>
      <c r="H86" s="254" t="s">
        <v>1151</v>
      </c>
    </row>
    <row r="87" spans="1:8" s="237" customFormat="1" ht="15.4" customHeight="1" x14ac:dyDescent="0.2">
      <c r="A87" s="250" t="s">
        <v>1152</v>
      </c>
      <c r="B87" s="244">
        <v>148.99119036301443</v>
      </c>
      <c r="C87" s="244">
        <v>164.27724419556475</v>
      </c>
      <c r="D87" s="244">
        <v>121.87619761040403</v>
      </c>
      <c r="E87" s="244">
        <v>123.23000074112782</v>
      </c>
      <c r="F87" s="244">
        <v>133.50346777350978</v>
      </c>
      <c r="G87" s="244">
        <v>141.94472891920191</v>
      </c>
      <c r="H87" s="251" t="s">
        <v>1153</v>
      </c>
    </row>
    <row r="88" spans="1:8" s="237" customFormat="1" ht="15.4" customHeight="1" x14ac:dyDescent="0.2">
      <c r="A88" s="249" t="s">
        <v>1154</v>
      </c>
      <c r="B88" s="247">
        <v>226.60098522167488</v>
      </c>
      <c r="C88" s="247">
        <v>287.84893267651887</v>
      </c>
      <c r="D88" s="247">
        <v>88.474904885965614</v>
      </c>
      <c r="E88" s="247">
        <v>114.76345343706478</v>
      </c>
      <c r="F88" s="247">
        <v>141.50368887636083</v>
      </c>
      <c r="G88" s="247">
        <v>181.6828574086926</v>
      </c>
      <c r="H88" s="208" t="s">
        <v>1155</v>
      </c>
    </row>
    <row r="89" spans="1:8" s="237" customFormat="1" ht="15.4" customHeight="1" x14ac:dyDescent="0.2">
      <c r="A89" s="249" t="s">
        <v>1156</v>
      </c>
      <c r="B89" s="247">
        <v>125.79110933764974</v>
      </c>
      <c r="C89" s="247">
        <v>127.33766472083113</v>
      </c>
      <c r="D89" s="247">
        <v>135.36621890460373</v>
      </c>
      <c r="E89" s="247">
        <v>126.6494463405071</v>
      </c>
      <c r="F89" s="247">
        <v>130.48836942994279</v>
      </c>
      <c r="G89" s="247">
        <v>126.9683471611506</v>
      </c>
      <c r="H89" s="208" t="s">
        <v>1153</v>
      </c>
    </row>
    <row r="90" spans="1:8" s="237" customFormat="1" ht="16.899999999999999" customHeight="1" x14ac:dyDescent="0.2">
      <c r="A90" s="250" t="s">
        <v>1157</v>
      </c>
      <c r="B90" s="244">
        <v>104.85475321818834</v>
      </c>
      <c r="C90" s="244">
        <v>104.36596821121356</v>
      </c>
      <c r="D90" s="244">
        <v>88.609161526012599</v>
      </c>
      <c r="E90" s="244">
        <v>88.464699357489337</v>
      </c>
      <c r="F90" s="244">
        <v>96.987229472300726</v>
      </c>
      <c r="G90" s="244">
        <v>96.621611605341286</v>
      </c>
      <c r="H90" s="251" t="s">
        <v>1158</v>
      </c>
    </row>
    <row r="91" spans="1:8" s="237" customFormat="1" ht="16.899999999999999" customHeight="1" x14ac:dyDescent="0.2">
      <c r="A91" s="250" t="s">
        <v>1159</v>
      </c>
      <c r="B91" s="244">
        <v>110.13138406295924</v>
      </c>
      <c r="C91" s="244">
        <v>111.55248767925886</v>
      </c>
      <c r="D91" s="244">
        <v>115.36076964408974</v>
      </c>
      <c r="E91" s="244">
        <v>115.27331082972395</v>
      </c>
      <c r="F91" s="244">
        <v>112.70982827453932</v>
      </c>
      <c r="G91" s="244">
        <v>113.37316259138478</v>
      </c>
      <c r="H91" s="251" t="s">
        <v>1160</v>
      </c>
    </row>
    <row r="92" spans="1:8" s="237" customFormat="1" ht="16.899999999999999" customHeight="1" x14ac:dyDescent="0.2">
      <c r="A92" s="249" t="s">
        <v>1161</v>
      </c>
      <c r="B92" s="247">
        <v>110.13138406295924</v>
      </c>
      <c r="C92" s="247">
        <v>111.55248767925886</v>
      </c>
      <c r="D92" s="247">
        <v>115.36076964408974</v>
      </c>
      <c r="E92" s="247">
        <v>115.27331082972395</v>
      </c>
      <c r="F92" s="247">
        <v>112.70982827453932</v>
      </c>
      <c r="G92" s="247">
        <v>113.37316259138478</v>
      </c>
      <c r="H92" s="208" t="s">
        <v>1162</v>
      </c>
    </row>
    <row r="93" spans="1:8" s="237" customFormat="1" ht="16.899999999999999" customHeight="1" x14ac:dyDescent="0.2">
      <c r="A93" s="250" t="s">
        <v>1163</v>
      </c>
      <c r="B93" s="244">
        <v>100.00000000000004</v>
      </c>
      <c r="C93" s="244">
        <v>100.00000000000001</v>
      </c>
      <c r="D93" s="244">
        <v>83.49582311054678</v>
      </c>
      <c r="E93" s="244">
        <v>84.869986526977485</v>
      </c>
      <c r="F93" s="244">
        <v>91.682766426894858</v>
      </c>
      <c r="G93" s="244">
        <v>92.49089757022918</v>
      </c>
      <c r="H93" s="251" t="s">
        <v>1164</v>
      </c>
    </row>
    <row r="94" spans="1:8" s="237" customFormat="1" ht="16.899999999999999" customHeight="1" x14ac:dyDescent="0.2">
      <c r="A94" s="249" t="s">
        <v>1165</v>
      </c>
      <c r="B94" s="247">
        <v>100.00000000000004</v>
      </c>
      <c r="C94" s="247">
        <v>100.00000000000001</v>
      </c>
      <c r="D94" s="247">
        <v>119.95492258929119</v>
      </c>
      <c r="E94" s="247">
        <v>120.65121630605665</v>
      </c>
      <c r="F94" s="247">
        <v>109.52196759340764</v>
      </c>
      <c r="G94" s="247">
        <v>109.83855314487123</v>
      </c>
      <c r="H94" s="208" t="s">
        <v>1164</v>
      </c>
    </row>
    <row r="95" spans="1:8" s="237" customFormat="1" ht="16.899999999999999" customHeight="1" x14ac:dyDescent="0.2">
      <c r="A95" s="249" t="s">
        <v>1166</v>
      </c>
      <c r="B95" s="247">
        <v>100.00000000000004</v>
      </c>
      <c r="C95" s="247">
        <v>100.00000000000001</v>
      </c>
      <c r="D95" s="247">
        <v>89.841503075200109</v>
      </c>
      <c r="E95" s="247">
        <v>90.778792585125842</v>
      </c>
      <c r="F95" s="247">
        <v>94.780017225210187</v>
      </c>
      <c r="G95" s="247">
        <v>95.254218430169303</v>
      </c>
      <c r="H95" s="208" t="s">
        <v>1167</v>
      </c>
    </row>
    <row r="96" spans="1:8" s="237" customFormat="1" ht="16.899999999999999" customHeight="1" x14ac:dyDescent="0.2">
      <c r="A96" s="249" t="s">
        <v>1168</v>
      </c>
      <c r="B96" s="247">
        <v>100.00000000000004</v>
      </c>
      <c r="C96" s="247">
        <v>100.00000000000001</v>
      </c>
      <c r="D96" s="247">
        <v>64.521538322781183</v>
      </c>
      <c r="E96" s="247">
        <v>67.522307340379285</v>
      </c>
      <c r="F96" s="247">
        <v>80.322967390548285</v>
      </c>
      <c r="G96" s="247">
        <v>82.170375737220382</v>
      </c>
      <c r="H96" s="208" t="s">
        <v>1169</v>
      </c>
    </row>
    <row r="97" spans="1:8" s="237" customFormat="1" ht="16.899999999999999" customHeight="1" x14ac:dyDescent="0.2">
      <c r="A97" s="250" t="s">
        <v>1170</v>
      </c>
      <c r="B97" s="244">
        <v>108.51958825473093</v>
      </c>
      <c r="C97" s="244">
        <v>107.44822073729111</v>
      </c>
      <c r="D97" s="244">
        <v>89.910299405635044</v>
      </c>
      <c r="E97" s="244">
        <v>89.133351670149466</v>
      </c>
      <c r="F97" s="244">
        <v>98.770892891223895</v>
      </c>
      <c r="G97" s="244">
        <v>97.858172052491199</v>
      </c>
      <c r="H97" s="251" t="s">
        <v>1171</v>
      </c>
    </row>
    <row r="98" spans="1:8" s="237" customFormat="1" ht="16.899999999999999" customHeight="1" x14ac:dyDescent="0.2">
      <c r="A98" s="249" t="s">
        <v>1172</v>
      </c>
      <c r="B98" s="247">
        <v>100.00000000000004</v>
      </c>
      <c r="C98" s="247">
        <v>100.00000000000001</v>
      </c>
      <c r="D98" s="247">
        <v>92.556104321432329</v>
      </c>
      <c r="E98" s="247">
        <v>91.538563105209874</v>
      </c>
      <c r="F98" s="247">
        <v>96.205959105267596</v>
      </c>
      <c r="G98" s="247">
        <v>95.675206086298374</v>
      </c>
      <c r="H98" s="208" t="s">
        <v>1173</v>
      </c>
    </row>
    <row r="99" spans="1:8" s="237" customFormat="1" ht="16.899999999999999" customHeight="1" x14ac:dyDescent="0.2">
      <c r="A99" s="250" t="s">
        <v>1174</v>
      </c>
      <c r="B99" s="244">
        <v>129.91044776119404</v>
      </c>
      <c r="C99" s="244">
        <v>153.51741293532336</v>
      </c>
      <c r="D99" s="244">
        <v>88.078587214243058</v>
      </c>
      <c r="E99" s="244">
        <v>95.816980336940631</v>
      </c>
      <c r="F99" s="244">
        <v>103.68134780869954</v>
      </c>
      <c r="G99" s="244">
        <v>115.9748722627526</v>
      </c>
      <c r="H99" s="251" t="s">
        <v>1054</v>
      </c>
    </row>
    <row r="100" spans="1:8" s="237" customFormat="1" ht="16.899999999999999" customHeight="1" x14ac:dyDescent="0.2">
      <c r="A100" s="249" t="s">
        <v>1175</v>
      </c>
      <c r="B100" s="247">
        <v>100.00000000000003</v>
      </c>
      <c r="C100" s="247">
        <v>100</v>
      </c>
      <c r="D100" s="247">
        <v>116.79881756978946</v>
      </c>
      <c r="E100" s="247">
        <v>116.89467217563941</v>
      </c>
      <c r="F100" s="247">
        <v>108.07350164114676</v>
      </c>
      <c r="G100" s="247">
        <v>108.11783949730011</v>
      </c>
      <c r="H100" s="208" t="s">
        <v>1176</v>
      </c>
    </row>
    <row r="101" spans="1:8" s="237" customFormat="1" ht="16.899999999999999" customHeight="1" x14ac:dyDescent="0.2">
      <c r="A101" s="250" t="s">
        <v>1177</v>
      </c>
      <c r="B101" s="244">
        <v>141.83333333333334</v>
      </c>
      <c r="C101" s="244">
        <v>156</v>
      </c>
      <c r="D101" s="244">
        <v>64.088259681300812</v>
      </c>
      <c r="E101" s="244">
        <v>71.599712501409343</v>
      </c>
      <c r="F101" s="244">
        <v>95.299538482613968</v>
      </c>
      <c r="G101" s="244">
        <v>105.68418124396123</v>
      </c>
      <c r="H101" s="251" t="s">
        <v>1178</v>
      </c>
    </row>
    <row r="102" spans="1:8" s="237" customFormat="1" ht="16.899999999999999" customHeight="1" x14ac:dyDescent="0.2">
      <c r="A102" s="250" t="s">
        <v>1179</v>
      </c>
      <c r="B102" s="244">
        <v>133.33333333333337</v>
      </c>
      <c r="C102" s="244">
        <v>174.72222222222223</v>
      </c>
      <c r="D102" s="244">
        <v>93.888314490674446</v>
      </c>
      <c r="E102" s="244">
        <v>112.34331197973091</v>
      </c>
      <c r="F102" s="244">
        <v>111.84944120267421</v>
      </c>
      <c r="G102" s="244">
        <v>140.07339861766593</v>
      </c>
      <c r="H102" s="251" t="s">
        <v>1180</v>
      </c>
    </row>
    <row r="103" spans="1:8" s="237" customFormat="1" ht="16.899999999999999" customHeight="1" x14ac:dyDescent="0.2">
      <c r="A103" s="250" t="s">
        <v>1181</v>
      </c>
      <c r="B103" s="244">
        <v>123.27061643932218</v>
      </c>
      <c r="C103" s="244">
        <v>130.45555820199274</v>
      </c>
      <c r="D103" s="244">
        <v>133.95192953967936</v>
      </c>
      <c r="E103" s="244">
        <v>135.24841155368486</v>
      </c>
      <c r="F103" s="244">
        <v>127.89011167190959</v>
      </c>
      <c r="G103" s="244">
        <v>131.1350750743201</v>
      </c>
      <c r="H103" s="251" t="s">
        <v>1055</v>
      </c>
    </row>
    <row r="104" spans="1:8" s="237" customFormat="1" ht="16.899999999999999" customHeight="1" x14ac:dyDescent="0.2">
      <c r="A104" s="250" t="s">
        <v>659</v>
      </c>
      <c r="B104" s="244">
        <v>117.9672477303975</v>
      </c>
      <c r="C104" s="244">
        <v>122.96818869280713</v>
      </c>
      <c r="D104" s="244">
        <v>136.85334776910213</v>
      </c>
      <c r="E104" s="244">
        <v>136.62443351273021</v>
      </c>
      <c r="F104" s="244">
        <v>127.03951389634912</v>
      </c>
      <c r="G104" s="244">
        <v>129.61497902779084</v>
      </c>
      <c r="H104" s="251" t="s">
        <v>110</v>
      </c>
    </row>
    <row r="105" spans="1:8" s="237" customFormat="1" ht="16.899999999999999" customHeight="1" x14ac:dyDescent="0.2">
      <c r="A105" s="250" t="s">
        <v>1182</v>
      </c>
      <c r="B105" s="244">
        <v>171.79938177265208</v>
      </c>
      <c r="C105" s="244">
        <v>198.9691422686135</v>
      </c>
      <c r="D105" s="244">
        <v>130.44809820330011</v>
      </c>
      <c r="E105" s="244">
        <v>133.58669012009199</v>
      </c>
      <c r="F105" s="244">
        <v>132.77622325103681</v>
      </c>
      <c r="G105" s="244">
        <v>139.86700349893687</v>
      </c>
      <c r="H105" s="251" t="s">
        <v>1183</v>
      </c>
    </row>
    <row r="106" spans="1:8" s="237" customFormat="1" ht="16.899999999999999" customHeight="1" x14ac:dyDescent="0.2">
      <c r="A106" s="249" t="s">
        <v>1184</v>
      </c>
      <c r="B106" s="247">
        <v>197.22474543716862</v>
      </c>
      <c r="C106" s="247">
        <v>228.61979032087766</v>
      </c>
      <c r="D106" s="247">
        <v>100.00000000000004</v>
      </c>
      <c r="E106" s="247">
        <v>100.00000000000001</v>
      </c>
      <c r="F106" s="247">
        <v>140.41146274499891</v>
      </c>
      <c r="G106" s="247">
        <v>151.06548882605725</v>
      </c>
      <c r="H106" s="208" t="s">
        <v>1647</v>
      </c>
    </row>
    <row r="107" spans="1:8" s="237" customFormat="1" ht="16.899999999999999" customHeight="1" x14ac:dyDescent="0.2">
      <c r="A107" s="252" t="s">
        <v>1185</v>
      </c>
      <c r="B107" s="253">
        <v>82.023320385056238</v>
      </c>
      <c r="C107" s="253">
        <v>88.061414203658501</v>
      </c>
      <c r="D107" s="253">
        <v>117.49717526526258</v>
      </c>
      <c r="E107" s="253">
        <v>122.79101536732757</v>
      </c>
      <c r="F107" s="253">
        <v>98.152072302318814</v>
      </c>
      <c r="G107" s="253">
        <v>103.97264443138644</v>
      </c>
      <c r="H107" s="254" t="s">
        <v>1183</v>
      </c>
    </row>
    <row r="108" spans="1:8" ht="16.5" customHeight="1" x14ac:dyDescent="0.2">
      <c r="A108" s="624" t="s">
        <v>1670</v>
      </c>
      <c r="B108" s="625"/>
      <c r="C108" s="625"/>
      <c r="D108" s="625"/>
      <c r="E108" s="626" t="s">
        <v>1671</v>
      </c>
      <c r="F108" s="626"/>
      <c r="G108" s="626"/>
      <c r="H108" s="626"/>
    </row>
    <row r="109" spans="1:8" s="237" customFormat="1" ht="16.5" customHeight="1" x14ac:dyDescent="0.2">
      <c r="C109" s="255"/>
      <c r="E109" s="255"/>
      <c r="G109" s="264"/>
      <c r="H109" s="265"/>
    </row>
    <row r="110" spans="1:8" s="237" customFormat="1" ht="16.5" customHeight="1" x14ac:dyDescent="0.2">
      <c r="C110" s="255"/>
      <c r="E110" s="255"/>
      <c r="G110" s="264"/>
      <c r="H110" s="265"/>
    </row>
    <row r="111" spans="1:8" s="237" customFormat="1" ht="16.5" customHeight="1" x14ac:dyDescent="0.2">
      <c r="C111" s="255"/>
      <c r="E111" s="255"/>
      <c r="G111" s="264"/>
      <c r="H111" s="265"/>
    </row>
    <row r="112" spans="1:8" s="237" customFormat="1" ht="16.5" customHeight="1" x14ac:dyDescent="0.2">
      <c r="C112" s="255"/>
      <c r="E112" s="255"/>
      <c r="G112" s="264"/>
      <c r="H112" s="265"/>
    </row>
    <row r="113" spans="3:8" s="237" customFormat="1" ht="16.5" customHeight="1" x14ac:dyDescent="0.2">
      <c r="C113" s="255"/>
      <c r="E113" s="255"/>
      <c r="G113" s="264"/>
      <c r="H113" s="265"/>
    </row>
    <row r="114" spans="3:8" s="237" customFormat="1" ht="16.5" customHeight="1" x14ac:dyDescent="0.2">
      <c r="C114" s="255"/>
      <c r="E114" s="255"/>
      <c r="G114" s="264"/>
      <c r="H114" s="265"/>
    </row>
    <row r="115" spans="3:8" s="237" customFormat="1" ht="16.5" customHeight="1" x14ac:dyDescent="0.2">
      <c r="C115" s="255"/>
      <c r="E115" s="255"/>
      <c r="G115" s="264"/>
      <c r="H115" s="265"/>
    </row>
    <row r="116" spans="3:8" s="237" customFormat="1" ht="16.5" customHeight="1" x14ac:dyDescent="0.2">
      <c r="C116" s="255"/>
      <c r="E116" s="255"/>
      <c r="G116" s="264"/>
      <c r="H116" s="265"/>
    </row>
    <row r="117" spans="3:8" s="237" customFormat="1" ht="16.5" customHeight="1" x14ac:dyDescent="0.2">
      <c r="C117" s="255"/>
      <c r="E117" s="255"/>
      <c r="G117" s="264"/>
      <c r="H117" s="265"/>
    </row>
    <row r="118" spans="3:8" s="237" customFormat="1" ht="16.5" customHeight="1" x14ac:dyDescent="0.2">
      <c r="C118" s="255"/>
      <c r="E118" s="255"/>
      <c r="G118" s="264"/>
      <c r="H118" s="265"/>
    </row>
    <row r="119" spans="3:8" s="237" customFormat="1" ht="16.5" customHeight="1" x14ac:dyDescent="0.2">
      <c r="C119" s="255"/>
      <c r="E119" s="255"/>
      <c r="G119" s="264"/>
      <c r="H119" s="265"/>
    </row>
    <row r="120" spans="3:8" s="237" customFormat="1" ht="16.5" customHeight="1" x14ac:dyDescent="0.2">
      <c r="C120" s="255"/>
      <c r="E120" s="255"/>
      <c r="G120" s="264"/>
      <c r="H120" s="265"/>
    </row>
    <row r="121" spans="3:8" s="237" customFormat="1" ht="16.5" customHeight="1" x14ac:dyDescent="0.2">
      <c r="C121" s="255"/>
      <c r="E121" s="255"/>
      <c r="G121" s="264"/>
      <c r="H121" s="265"/>
    </row>
    <row r="122" spans="3:8" s="237" customFormat="1" ht="16.5" customHeight="1" x14ac:dyDescent="0.2">
      <c r="C122" s="255"/>
      <c r="E122" s="255"/>
      <c r="G122" s="264"/>
      <c r="H122" s="265"/>
    </row>
    <row r="123" spans="3:8" s="237" customFormat="1" ht="16.5" customHeight="1" x14ac:dyDescent="0.2">
      <c r="C123" s="255"/>
      <c r="E123" s="255"/>
      <c r="G123" s="264"/>
      <c r="H123" s="265"/>
    </row>
    <row r="124" spans="3:8" s="237" customFormat="1" ht="16.5" customHeight="1" x14ac:dyDescent="0.2">
      <c r="C124" s="255"/>
      <c r="E124" s="255"/>
      <c r="G124" s="264"/>
      <c r="H124" s="265"/>
    </row>
    <row r="125" spans="3:8" s="237" customFormat="1" ht="16.5" customHeight="1" x14ac:dyDescent="0.2">
      <c r="C125" s="255"/>
      <c r="E125" s="255"/>
      <c r="G125" s="264"/>
      <c r="H125" s="265"/>
    </row>
    <row r="126" spans="3:8" s="237" customFormat="1" ht="16.5" customHeight="1" x14ac:dyDescent="0.2">
      <c r="C126" s="255"/>
      <c r="E126" s="255"/>
      <c r="G126" s="264"/>
      <c r="H126" s="265"/>
    </row>
    <row r="127" spans="3:8" s="237" customFormat="1" ht="16.5" customHeight="1" x14ac:dyDescent="0.2">
      <c r="C127" s="255"/>
      <c r="E127" s="255"/>
      <c r="G127" s="264"/>
      <c r="H127" s="265"/>
    </row>
    <row r="128" spans="3:8" s="237" customFormat="1" ht="16.5" customHeight="1" x14ac:dyDescent="0.2">
      <c r="C128" s="255"/>
      <c r="E128" s="255"/>
      <c r="G128" s="264"/>
      <c r="H128" s="265"/>
    </row>
    <row r="129" spans="3:8" s="237" customFormat="1" ht="16.5" customHeight="1" x14ac:dyDescent="0.2">
      <c r="C129" s="255"/>
      <c r="E129" s="255"/>
      <c r="G129" s="264"/>
      <c r="H129" s="265"/>
    </row>
    <row r="130" spans="3:8" s="237" customFormat="1" ht="16.5" customHeight="1" x14ac:dyDescent="0.2">
      <c r="C130" s="255"/>
      <c r="E130" s="255"/>
      <c r="G130" s="264"/>
      <c r="H130" s="265"/>
    </row>
    <row r="131" spans="3:8" s="237" customFormat="1" ht="16.5" customHeight="1" x14ac:dyDescent="0.2">
      <c r="C131" s="255"/>
      <c r="E131" s="255"/>
      <c r="G131" s="264"/>
      <c r="H131" s="265"/>
    </row>
    <row r="132" spans="3:8" s="237" customFormat="1" ht="16.5" customHeight="1" x14ac:dyDescent="0.2">
      <c r="C132" s="255"/>
      <c r="E132" s="255"/>
      <c r="G132" s="264"/>
      <c r="H132" s="265"/>
    </row>
    <row r="133" spans="3:8" s="237" customFormat="1" ht="16.5" customHeight="1" x14ac:dyDescent="0.2">
      <c r="C133" s="255"/>
      <c r="E133" s="255"/>
      <c r="G133" s="264"/>
      <c r="H133" s="265"/>
    </row>
    <row r="134" spans="3:8" s="237" customFormat="1" ht="16.5" customHeight="1" x14ac:dyDescent="0.2">
      <c r="C134" s="255"/>
      <c r="E134" s="255"/>
      <c r="G134" s="264"/>
      <c r="H134" s="265"/>
    </row>
    <row r="135" spans="3:8" s="237" customFormat="1" ht="16.5" customHeight="1" x14ac:dyDescent="0.2">
      <c r="C135" s="255"/>
      <c r="E135" s="255"/>
      <c r="G135" s="264"/>
      <c r="H135" s="265"/>
    </row>
    <row r="136" spans="3:8" s="237" customFormat="1" ht="16.5" customHeight="1" x14ac:dyDescent="0.2">
      <c r="C136" s="255"/>
      <c r="E136" s="255"/>
      <c r="G136" s="264"/>
      <c r="H136" s="265"/>
    </row>
    <row r="137" spans="3:8" s="237" customFormat="1" ht="16.5" customHeight="1" x14ac:dyDescent="0.2">
      <c r="C137" s="255"/>
      <c r="E137" s="255"/>
      <c r="G137" s="264"/>
      <c r="H137" s="265"/>
    </row>
    <row r="138" spans="3:8" s="237" customFormat="1" ht="16.5" customHeight="1" x14ac:dyDescent="0.2">
      <c r="C138" s="255"/>
      <c r="E138" s="255"/>
      <c r="G138" s="264"/>
      <c r="H138" s="265"/>
    </row>
    <row r="139" spans="3:8" s="237" customFormat="1" ht="16.5" customHeight="1" x14ac:dyDescent="0.2">
      <c r="C139" s="255"/>
      <c r="E139" s="255"/>
      <c r="G139" s="264"/>
      <c r="H139" s="265"/>
    </row>
    <row r="140" spans="3:8" s="237" customFormat="1" ht="16.5" customHeight="1" x14ac:dyDescent="0.2">
      <c r="C140" s="255"/>
      <c r="E140" s="255"/>
      <c r="G140" s="264"/>
      <c r="H140" s="265"/>
    </row>
    <row r="141" spans="3:8" s="237" customFormat="1" ht="16.5" customHeight="1" x14ac:dyDescent="0.2">
      <c r="C141" s="255"/>
      <c r="E141" s="255"/>
      <c r="G141" s="264"/>
      <c r="H141" s="265"/>
    </row>
    <row r="142" spans="3:8" s="237" customFormat="1" ht="16.5" customHeight="1" x14ac:dyDescent="0.2">
      <c r="C142" s="255"/>
      <c r="E142" s="255"/>
      <c r="G142" s="264"/>
      <c r="H142" s="265"/>
    </row>
    <row r="143" spans="3:8" s="237" customFormat="1" ht="16.5" customHeight="1" x14ac:dyDescent="0.2">
      <c r="C143" s="255"/>
      <c r="E143" s="255"/>
      <c r="G143" s="264"/>
      <c r="H143" s="265"/>
    </row>
    <row r="144" spans="3:8" s="237" customFormat="1" ht="16.5" customHeight="1" x14ac:dyDescent="0.2">
      <c r="C144" s="255"/>
      <c r="E144" s="255"/>
      <c r="G144" s="264"/>
      <c r="H144" s="265"/>
    </row>
    <row r="145" spans="3:8" s="237" customFormat="1" ht="16.5" customHeight="1" x14ac:dyDescent="0.2">
      <c r="C145" s="255"/>
      <c r="E145" s="255"/>
      <c r="G145" s="264"/>
      <c r="H145" s="265"/>
    </row>
    <row r="146" spans="3:8" s="237" customFormat="1" ht="16.5" customHeight="1" x14ac:dyDescent="0.2">
      <c r="C146" s="255"/>
      <c r="E146" s="255"/>
      <c r="G146" s="264"/>
      <c r="H146" s="265"/>
    </row>
    <row r="147" spans="3:8" s="237" customFormat="1" ht="16.5" customHeight="1" x14ac:dyDescent="0.2">
      <c r="C147" s="255"/>
      <c r="E147" s="255"/>
      <c r="G147" s="264"/>
      <c r="H147" s="265"/>
    </row>
    <row r="148" spans="3:8" s="237" customFormat="1" ht="16.5" customHeight="1" x14ac:dyDescent="0.2">
      <c r="C148" s="255"/>
      <c r="E148" s="255"/>
      <c r="G148" s="264"/>
      <c r="H148" s="265"/>
    </row>
    <row r="149" spans="3:8" s="237" customFormat="1" ht="16.5" customHeight="1" x14ac:dyDescent="0.2">
      <c r="C149" s="255"/>
      <c r="E149" s="255"/>
      <c r="G149" s="264"/>
      <c r="H149" s="265"/>
    </row>
    <row r="150" spans="3:8" s="237" customFormat="1" ht="16.5" customHeight="1" x14ac:dyDescent="0.2">
      <c r="C150" s="255"/>
      <c r="E150" s="255"/>
      <c r="G150" s="264"/>
      <c r="H150" s="265"/>
    </row>
    <row r="151" spans="3:8" s="237" customFormat="1" ht="16.5" customHeight="1" x14ac:dyDescent="0.2">
      <c r="C151" s="255"/>
      <c r="E151" s="255"/>
      <c r="G151" s="264"/>
      <c r="H151" s="265"/>
    </row>
    <row r="152" spans="3:8" s="237" customFormat="1" ht="16.5" customHeight="1" x14ac:dyDescent="0.2">
      <c r="C152" s="255"/>
      <c r="E152" s="255"/>
      <c r="G152" s="264"/>
      <c r="H152" s="265"/>
    </row>
    <row r="153" spans="3:8" s="237" customFormat="1" ht="16.5" customHeight="1" x14ac:dyDescent="0.2">
      <c r="C153" s="255"/>
      <c r="E153" s="255"/>
      <c r="G153" s="264"/>
      <c r="H153" s="265"/>
    </row>
    <row r="154" spans="3:8" s="237" customFormat="1" ht="16.5" customHeight="1" x14ac:dyDescent="0.2">
      <c r="C154" s="255"/>
      <c r="E154" s="255"/>
      <c r="G154" s="264"/>
      <c r="H154" s="265"/>
    </row>
    <row r="155" spans="3:8" s="237" customFormat="1" ht="16.5" customHeight="1" x14ac:dyDescent="0.2">
      <c r="C155" s="255"/>
      <c r="E155" s="255"/>
      <c r="G155" s="264"/>
      <c r="H155" s="265"/>
    </row>
    <row r="156" spans="3:8" s="237" customFormat="1" ht="16.5" customHeight="1" x14ac:dyDescent="0.2">
      <c r="C156" s="255"/>
      <c r="E156" s="255"/>
      <c r="G156" s="264"/>
      <c r="H156" s="265"/>
    </row>
    <row r="157" spans="3:8" s="237" customFormat="1" ht="16.5" customHeight="1" x14ac:dyDescent="0.2">
      <c r="C157" s="255"/>
      <c r="E157" s="255"/>
      <c r="G157" s="255"/>
      <c r="H157" s="265"/>
    </row>
    <row r="158" spans="3:8" s="237" customFormat="1" ht="16.5" customHeight="1" x14ac:dyDescent="0.2">
      <c r="C158" s="255"/>
      <c r="E158" s="255"/>
      <c r="G158" s="255"/>
      <c r="H158" s="265"/>
    </row>
    <row r="159" spans="3:8" s="237" customFormat="1" ht="16.5" customHeight="1" x14ac:dyDescent="0.2">
      <c r="C159" s="255"/>
      <c r="E159" s="255"/>
      <c r="G159" s="255"/>
      <c r="H159" s="265"/>
    </row>
    <row r="160" spans="3:8" s="237" customFormat="1" ht="16.5" customHeight="1" x14ac:dyDescent="0.2">
      <c r="C160" s="255"/>
      <c r="E160" s="255"/>
      <c r="G160" s="255"/>
      <c r="H160" s="265"/>
    </row>
    <row r="161" spans="3:8" s="237" customFormat="1" ht="16.5" customHeight="1" x14ac:dyDescent="0.2">
      <c r="C161" s="255"/>
      <c r="E161" s="255"/>
      <c r="G161" s="255"/>
      <c r="H161" s="265"/>
    </row>
    <row r="162" spans="3:8" s="237" customFormat="1" ht="16.5" customHeight="1" x14ac:dyDescent="0.2">
      <c r="C162" s="255"/>
      <c r="E162" s="255"/>
      <c r="G162" s="255"/>
      <c r="H162" s="265"/>
    </row>
    <row r="163" spans="3:8" s="237" customFormat="1" ht="16.5" customHeight="1" x14ac:dyDescent="0.2">
      <c r="C163" s="255"/>
      <c r="E163" s="255"/>
      <c r="G163" s="255"/>
      <c r="H163" s="265"/>
    </row>
    <row r="164" spans="3:8" s="237" customFormat="1" ht="16.5" customHeight="1" x14ac:dyDescent="0.2">
      <c r="C164" s="255"/>
      <c r="E164" s="255"/>
      <c r="G164" s="255"/>
      <c r="H164" s="265"/>
    </row>
    <row r="165" spans="3:8" s="237" customFormat="1" ht="16.5" customHeight="1" x14ac:dyDescent="0.2">
      <c r="C165" s="255"/>
      <c r="E165" s="255"/>
      <c r="G165" s="255"/>
      <c r="H165" s="265"/>
    </row>
    <row r="166" spans="3:8" s="237" customFormat="1" ht="16.5" customHeight="1" x14ac:dyDescent="0.2">
      <c r="C166" s="255"/>
      <c r="E166" s="255"/>
      <c r="G166" s="255"/>
      <c r="H166" s="265"/>
    </row>
    <row r="167" spans="3:8" s="237" customFormat="1" ht="16.5" customHeight="1" x14ac:dyDescent="0.2">
      <c r="C167" s="255"/>
      <c r="E167" s="255"/>
      <c r="G167" s="255"/>
      <c r="H167" s="265"/>
    </row>
    <row r="168" spans="3:8" s="237" customFormat="1" ht="16.5" customHeight="1" x14ac:dyDescent="0.2">
      <c r="C168" s="255"/>
      <c r="E168" s="255"/>
      <c r="G168" s="255"/>
      <c r="H168" s="265"/>
    </row>
    <row r="169" spans="3:8" s="237" customFormat="1" ht="16.5" customHeight="1" x14ac:dyDescent="0.2">
      <c r="C169" s="255"/>
      <c r="E169" s="255"/>
      <c r="G169" s="255"/>
      <c r="H169" s="265"/>
    </row>
    <row r="170" spans="3:8" s="237" customFormat="1" ht="16.5" customHeight="1" x14ac:dyDescent="0.2">
      <c r="C170" s="255"/>
      <c r="E170" s="255"/>
      <c r="G170" s="255"/>
      <c r="H170" s="265"/>
    </row>
    <row r="171" spans="3:8" s="237" customFormat="1" ht="16.5" customHeight="1" x14ac:dyDescent="0.2">
      <c r="C171" s="255"/>
      <c r="E171" s="255"/>
      <c r="G171" s="255"/>
      <c r="H171" s="265"/>
    </row>
    <row r="172" spans="3:8" s="237" customFormat="1" ht="16.5" customHeight="1" x14ac:dyDescent="0.2">
      <c r="C172" s="255"/>
      <c r="E172" s="255"/>
      <c r="G172" s="255"/>
      <c r="H172" s="265"/>
    </row>
    <row r="173" spans="3:8" s="237" customFormat="1" ht="16.5" customHeight="1" x14ac:dyDescent="0.2">
      <c r="C173" s="255"/>
      <c r="E173" s="255"/>
      <c r="G173" s="255"/>
      <c r="H173" s="265"/>
    </row>
    <row r="174" spans="3:8" s="237" customFormat="1" ht="16.5" customHeight="1" x14ac:dyDescent="0.2">
      <c r="C174" s="255"/>
      <c r="E174" s="255"/>
      <c r="G174" s="255"/>
      <c r="H174" s="265"/>
    </row>
    <row r="175" spans="3:8" s="237" customFormat="1" ht="16.5" customHeight="1" x14ac:dyDescent="0.2">
      <c r="C175" s="255"/>
      <c r="E175" s="255"/>
      <c r="G175" s="255"/>
      <c r="H175" s="265"/>
    </row>
    <row r="176" spans="3:8" s="237" customFormat="1" ht="16.5" customHeight="1" x14ac:dyDescent="0.2">
      <c r="C176" s="255"/>
      <c r="E176" s="255"/>
      <c r="G176" s="255"/>
      <c r="H176" s="265"/>
    </row>
    <row r="177" spans="3:8" s="237" customFormat="1" ht="16.5" customHeight="1" x14ac:dyDescent="0.2">
      <c r="C177" s="255"/>
      <c r="E177" s="255"/>
      <c r="G177" s="255"/>
      <c r="H177" s="265"/>
    </row>
    <row r="178" spans="3:8" s="237" customFormat="1" ht="16.5" customHeight="1" x14ac:dyDescent="0.2">
      <c r="C178" s="255"/>
      <c r="E178" s="255"/>
      <c r="G178" s="255"/>
      <c r="H178" s="265"/>
    </row>
    <row r="179" spans="3:8" s="237" customFormat="1" ht="16.5" customHeight="1" x14ac:dyDescent="0.2">
      <c r="C179" s="255"/>
      <c r="E179" s="255"/>
      <c r="G179" s="255"/>
      <c r="H179" s="265"/>
    </row>
    <row r="180" spans="3:8" s="237" customFormat="1" ht="16.5" customHeight="1" x14ac:dyDescent="0.2">
      <c r="C180" s="255"/>
      <c r="E180" s="255"/>
      <c r="G180" s="255"/>
      <c r="H180" s="265"/>
    </row>
    <row r="181" spans="3:8" s="237" customFormat="1" ht="16.5" customHeight="1" x14ac:dyDescent="0.2">
      <c r="C181" s="255"/>
      <c r="E181" s="255"/>
      <c r="G181" s="255"/>
      <c r="H181" s="265"/>
    </row>
    <row r="182" spans="3:8" s="237" customFormat="1" ht="16.5" customHeight="1" x14ac:dyDescent="0.2">
      <c r="C182" s="255"/>
      <c r="E182" s="255"/>
      <c r="G182" s="255"/>
      <c r="H182" s="265"/>
    </row>
    <row r="183" spans="3:8" s="237" customFormat="1" ht="16.5" customHeight="1" x14ac:dyDescent="0.2">
      <c r="C183" s="255"/>
      <c r="E183" s="255"/>
      <c r="G183" s="255"/>
      <c r="H183" s="265"/>
    </row>
    <row r="184" spans="3:8" s="237" customFormat="1" ht="16.5" customHeight="1" x14ac:dyDescent="0.2">
      <c r="C184" s="255"/>
      <c r="E184" s="255"/>
      <c r="G184" s="255"/>
      <c r="H184" s="265"/>
    </row>
    <row r="185" spans="3:8" s="237" customFormat="1" ht="16.5" customHeight="1" x14ac:dyDescent="0.2">
      <c r="C185" s="255"/>
      <c r="E185" s="255"/>
      <c r="G185" s="255"/>
      <c r="H185" s="265"/>
    </row>
    <row r="186" spans="3:8" s="237" customFormat="1" ht="16.5" customHeight="1" x14ac:dyDescent="0.2">
      <c r="C186" s="255"/>
      <c r="E186" s="255"/>
      <c r="G186" s="255"/>
      <c r="H186" s="265"/>
    </row>
    <row r="187" spans="3:8" s="237" customFormat="1" ht="16.5" customHeight="1" x14ac:dyDescent="0.2">
      <c r="C187" s="255"/>
      <c r="E187" s="255"/>
      <c r="G187" s="255"/>
      <c r="H187" s="265"/>
    </row>
    <row r="188" spans="3:8" s="237" customFormat="1" ht="16.5" customHeight="1" x14ac:dyDescent="0.2">
      <c r="C188" s="255"/>
      <c r="E188" s="255"/>
      <c r="G188" s="255"/>
      <c r="H188" s="265"/>
    </row>
    <row r="189" spans="3:8" s="237" customFormat="1" ht="16.5" customHeight="1" x14ac:dyDescent="0.2">
      <c r="C189" s="255"/>
      <c r="E189" s="255"/>
      <c r="G189" s="255"/>
      <c r="H189" s="265"/>
    </row>
    <row r="190" spans="3:8" s="237" customFormat="1" ht="16.5" customHeight="1" x14ac:dyDescent="0.2">
      <c r="C190" s="255"/>
      <c r="E190" s="255"/>
      <c r="G190" s="255"/>
      <c r="H190" s="265"/>
    </row>
    <row r="191" spans="3:8" s="237" customFormat="1" ht="16.5" customHeight="1" x14ac:dyDescent="0.2">
      <c r="C191" s="255"/>
      <c r="E191" s="255"/>
      <c r="G191" s="255"/>
      <c r="H191" s="265"/>
    </row>
    <row r="192" spans="3:8" s="237" customFormat="1" ht="16.5" customHeight="1" x14ac:dyDescent="0.2">
      <c r="C192" s="255"/>
      <c r="E192" s="255"/>
      <c r="G192" s="255"/>
      <c r="H192" s="265"/>
    </row>
    <row r="193" spans="3:8" s="237" customFormat="1" ht="16.5" customHeight="1" x14ac:dyDescent="0.2">
      <c r="C193" s="255"/>
      <c r="E193" s="255"/>
      <c r="G193" s="255"/>
      <c r="H193" s="265"/>
    </row>
    <row r="194" spans="3:8" s="237" customFormat="1" ht="16.5" customHeight="1" x14ac:dyDescent="0.2">
      <c r="C194" s="255"/>
      <c r="E194" s="255"/>
      <c r="G194" s="255"/>
      <c r="H194" s="265"/>
    </row>
    <row r="195" spans="3:8" s="237" customFormat="1" ht="16.5" customHeight="1" x14ac:dyDescent="0.2">
      <c r="C195" s="255"/>
      <c r="E195" s="255"/>
      <c r="G195" s="255"/>
      <c r="H195" s="265"/>
    </row>
    <row r="196" spans="3:8" s="237" customFormat="1" ht="16.5" customHeight="1" x14ac:dyDescent="0.2">
      <c r="C196" s="255"/>
      <c r="E196" s="255"/>
      <c r="G196" s="255"/>
      <c r="H196" s="265"/>
    </row>
    <row r="197" spans="3:8" s="237" customFormat="1" ht="16.5" customHeight="1" x14ac:dyDescent="0.2">
      <c r="C197" s="255"/>
      <c r="E197" s="255"/>
      <c r="G197" s="255"/>
      <c r="H197" s="265"/>
    </row>
    <row r="198" spans="3:8" s="237" customFormat="1" ht="16.5" customHeight="1" x14ac:dyDescent="0.2">
      <c r="C198" s="255"/>
      <c r="E198" s="255"/>
      <c r="G198" s="255"/>
      <c r="H198" s="265"/>
    </row>
    <row r="199" spans="3:8" s="237" customFormat="1" ht="16.5" customHeight="1" x14ac:dyDescent="0.2">
      <c r="C199" s="255"/>
      <c r="E199" s="255"/>
      <c r="G199" s="255"/>
      <c r="H199" s="265"/>
    </row>
    <row r="200" spans="3:8" s="237" customFormat="1" ht="16.5" customHeight="1" x14ac:dyDescent="0.2">
      <c r="C200" s="255"/>
      <c r="E200" s="255"/>
      <c r="G200" s="255"/>
      <c r="H200" s="265"/>
    </row>
    <row r="201" spans="3:8" s="237" customFormat="1" ht="16.5" customHeight="1" x14ac:dyDescent="0.2">
      <c r="C201" s="255"/>
      <c r="E201" s="255"/>
      <c r="G201" s="255"/>
      <c r="H201" s="265"/>
    </row>
    <row r="202" spans="3:8" s="237" customFormat="1" ht="16.5" customHeight="1" x14ac:dyDescent="0.2">
      <c r="C202" s="255"/>
      <c r="E202" s="255"/>
      <c r="G202" s="255"/>
      <c r="H202" s="265"/>
    </row>
    <row r="203" spans="3:8" s="237" customFormat="1" ht="16.5" customHeight="1" x14ac:dyDescent="0.2">
      <c r="C203" s="255"/>
      <c r="E203" s="255"/>
      <c r="G203" s="255"/>
      <c r="H203" s="265"/>
    </row>
    <row r="204" spans="3:8" s="237" customFormat="1" ht="16.5" customHeight="1" x14ac:dyDescent="0.2">
      <c r="C204" s="255"/>
      <c r="E204" s="255"/>
      <c r="G204" s="255"/>
      <c r="H204" s="265"/>
    </row>
    <row r="205" spans="3:8" s="237" customFormat="1" ht="16.5" customHeight="1" x14ac:dyDescent="0.2">
      <c r="C205" s="255"/>
      <c r="E205" s="255"/>
      <c r="G205" s="255"/>
      <c r="H205" s="265"/>
    </row>
    <row r="206" spans="3:8" s="237" customFormat="1" ht="16.5" customHeight="1" x14ac:dyDescent="0.2">
      <c r="C206" s="255"/>
      <c r="E206" s="255"/>
      <c r="G206" s="255"/>
      <c r="H206" s="265"/>
    </row>
    <row r="207" spans="3:8" s="237" customFormat="1" ht="16.5" customHeight="1" x14ac:dyDescent="0.2">
      <c r="C207" s="255"/>
      <c r="E207" s="255"/>
      <c r="G207" s="255"/>
      <c r="H207" s="265"/>
    </row>
    <row r="208" spans="3:8" s="237" customFormat="1" ht="16.5" customHeight="1" x14ac:dyDescent="0.2">
      <c r="C208" s="255"/>
      <c r="E208" s="255"/>
      <c r="G208" s="255"/>
      <c r="H208" s="265"/>
    </row>
    <row r="209" spans="3:8" s="237" customFormat="1" ht="16.5" customHeight="1" x14ac:dyDescent="0.2">
      <c r="C209" s="255"/>
      <c r="E209" s="255"/>
      <c r="G209" s="255"/>
      <c r="H209" s="265"/>
    </row>
    <row r="210" spans="3:8" s="237" customFormat="1" ht="16.5" customHeight="1" x14ac:dyDescent="0.2">
      <c r="C210" s="255"/>
      <c r="E210" s="255"/>
      <c r="G210" s="255"/>
      <c r="H210" s="265"/>
    </row>
    <row r="211" spans="3:8" s="237" customFormat="1" ht="16.5" customHeight="1" x14ac:dyDescent="0.2">
      <c r="C211" s="255"/>
      <c r="E211" s="255"/>
      <c r="G211" s="255"/>
      <c r="H211" s="265"/>
    </row>
    <row r="212" spans="3:8" s="237" customFormat="1" ht="16.5" customHeight="1" x14ac:dyDescent="0.2">
      <c r="C212" s="255"/>
      <c r="E212" s="255"/>
      <c r="G212" s="255"/>
      <c r="H212" s="265"/>
    </row>
    <row r="213" spans="3:8" s="237" customFormat="1" ht="16.5" customHeight="1" x14ac:dyDescent="0.2">
      <c r="C213" s="255"/>
      <c r="E213" s="255"/>
      <c r="G213" s="255"/>
      <c r="H213" s="265"/>
    </row>
    <row r="214" spans="3:8" s="237" customFormat="1" ht="16.5" customHeight="1" x14ac:dyDescent="0.2">
      <c r="C214" s="255"/>
      <c r="E214" s="255"/>
      <c r="G214" s="255"/>
      <c r="H214" s="265"/>
    </row>
    <row r="215" spans="3:8" s="237" customFormat="1" ht="16.5" customHeight="1" x14ac:dyDescent="0.2">
      <c r="C215" s="255"/>
      <c r="E215" s="255"/>
      <c r="G215" s="255"/>
      <c r="H215" s="265"/>
    </row>
    <row r="216" spans="3:8" s="237" customFormat="1" ht="16.5" customHeight="1" x14ac:dyDescent="0.2">
      <c r="C216" s="255"/>
      <c r="E216" s="255"/>
      <c r="G216" s="255"/>
      <c r="H216" s="265"/>
    </row>
    <row r="217" spans="3:8" s="237" customFormat="1" ht="16.5" customHeight="1" x14ac:dyDescent="0.2">
      <c r="C217" s="255"/>
      <c r="E217" s="255"/>
      <c r="G217" s="255"/>
      <c r="H217" s="265"/>
    </row>
    <row r="218" spans="3:8" s="237" customFormat="1" ht="16.5" customHeight="1" x14ac:dyDescent="0.2">
      <c r="C218" s="255"/>
      <c r="E218" s="255"/>
      <c r="G218" s="255"/>
      <c r="H218" s="265"/>
    </row>
    <row r="219" spans="3:8" s="237" customFormat="1" ht="16.5" customHeight="1" x14ac:dyDescent="0.2">
      <c r="C219" s="255"/>
      <c r="E219" s="255"/>
      <c r="G219" s="255"/>
      <c r="H219" s="265"/>
    </row>
    <row r="220" spans="3:8" s="237" customFormat="1" ht="16.5" customHeight="1" x14ac:dyDescent="0.2">
      <c r="C220" s="255"/>
      <c r="E220" s="255"/>
      <c r="G220" s="255"/>
      <c r="H220" s="265"/>
    </row>
    <row r="221" spans="3:8" s="237" customFormat="1" ht="16.5" customHeight="1" x14ac:dyDescent="0.2">
      <c r="C221" s="255"/>
      <c r="E221" s="255"/>
      <c r="G221" s="255"/>
      <c r="H221" s="265"/>
    </row>
    <row r="222" spans="3:8" s="237" customFormat="1" ht="16.5" customHeight="1" x14ac:dyDescent="0.2">
      <c r="C222" s="255"/>
      <c r="E222" s="255"/>
      <c r="G222" s="255"/>
      <c r="H222" s="265"/>
    </row>
    <row r="223" spans="3:8" s="237" customFormat="1" ht="16.5" customHeight="1" x14ac:dyDescent="0.2">
      <c r="C223" s="255"/>
      <c r="E223" s="255"/>
      <c r="G223" s="255"/>
      <c r="H223" s="265"/>
    </row>
    <row r="224" spans="3:8" s="237" customFormat="1" ht="16.5" customHeight="1" x14ac:dyDescent="0.2">
      <c r="C224" s="255"/>
      <c r="E224" s="255"/>
      <c r="G224" s="255"/>
      <c r="H224" s="265"/>
    </row>
    <row r="225" spans="3:8" s="237" customFormat="1" ht="16.5" customHeight="1" x14ac:dyDescent="0.2">
      <c r="C225" s="255"/>
      <c r="E225" s="255"/>
      <c r="G225" s="255"/>
      <c r="H225" s="265"/>
    </row>
    <row r="226" spans="3:8" s="237" customFormat="1" ht="16.5" customHeight="1" x14ac:dyDescent="0.2">
      <c r="C226" s="255"/>
      <c r="E226" s="255"/>
      <c r="G226" s="255"/>
      <c r="H226" s="265"/>
    </row>
    <row r="227" spans="3:8" s="237" customFormat="1" ht="16.5" customHeight="1" x14ac:dyDescent="0.2">
      <c r="C227" s="255"/>
      <c r="E227" s="255"/>
      <c r="G227" s="255"/>
      <c r="H227" s="265"/>
    </row>
    <row r="228" spans="3:8" s="237" customFormat="1" ht="16.5" customHeight="1" x14ac:dyDescent="0.2">
      <c r="C228" s="255"/>
      <c r="E228" s="255"/>
      <c r="G228" s="255"/>
      <c r="H228" s="265"/>
    </row>
    <row r="229" spans="3:8" s="237" customFormat="1" ht="16.5" customHeight="1" x14ac:dyDescent="0.2">
      <c r="C229" s="255"/>
      <c r="E229" s="255"/>
      <c r="G229" s="255"/>
      <c r="H229" s="265"/>
    </row>
    <row r="230" spans="3:8" s="237" customFormat="1" ht="16.5" customHeight="1" x14ac:dyDescent="0.2">
      <c r="C230" s="255"/>
      <c r="E230" s="255"/>
      <c r="G230" s="255"/>
      <c r="H230" s="265"/>
    </row>
    <row r="231" spans="3:8" s="237" customFormat="1" ht="16.5" customHeight="1" x14ac:dyDescent="0.2">
      <c r="C231" s="255"/>
      <c r="E231" s="255"/>
      <c r="G231" s="255"/>
      <c r="H231" s="265"/>
    </row>
    <row r="232" spans="3:8" s="237" customFormat="1" ht="16.5" customHeight="1" x14ac:dyDescent="0.2">
      <c r="C232" s="255"/>
      <c r="E232" s="255"/>
      <c r="G232" s="255"/>
      <c r="H232" s="265"/>
    </row>
    <row r="233" spans="3:8" s="237" customFormat="1" ht="16.5" customHeight="1" x14ac:dyDescent="0.2">
      <c r="C233" s="255"/>
      <c r="E233" s="255"/>
      <c r="G233" s="255"/>
      <c r="H233" s="265"/>
    </row>
    <row r="234" spans="3:8" s="237" customFormat="1" ht="16.5" customHeight="1" x14ac:dyDescent="0.2">
      <c r="C234" s="255"/>
      <c r="E234" s="255"/>
      <c r="G234" s="255"/>
      <c r="H234" s="265"/>
    </row>
    <row r="235" spans="3:8" s="237" customFormat="1" ht="16.5" customHeight="1" x14ac:dyDescent="0.2">
      <c r="C235" s="255"/>
      <c r="E235" s="255"/>
      <c r="G235" s="255"/>
      <c r="H235" s="265"/>
    </row>
    <row r="236" spans="3:8" s="237" customFormat="1" ht="16.5" customHeight="1" x14ac:dyDescent="0.2">
      <c r="C236" s="255"/>
      <c r="E236" s="255"/>
      <c r="G236" s="255"/>
      <c r="H236" s="265"/>
    </row>
    <row r="237" spans="3:8" s="237" customFormat="1" ht="16.5" customHeight="1" x14ac:dyDescent="0.2">
      <c r="C237" s="255"/>
      <c r="E237" s="255"/>
      <c r="G237" s="255"/>
      <c r="H237" s="265"/>
    </row>
    <row r="238" spans="3:8" s="237" customFormat="1" ht="16.5" customHeight="1" x14ac:dyDescent="0.2">
      <c r="C238" s="255"/>
      <c r="E238" s="255"/>
      <c r="G238" s="255"/>
      <c r="H238" s="265"/>
    </row>
    <row r="239" spans="3:8" s="237" customFormat="1" ht="16.5" customHeight="1" x14ac:dyDescent="0.2">
      <c r="C239" s="255"/>
      <c r="E239" s="255"/>
      <c r="G239" s="255"/>
      <c r="H239" s="265"/>
    </row>
    <row r="240" spans="3:8" s="237" customFormat="1" ht="16.5" customHeight="1" x14ac:dyDescent="0.2">
      <c r="C240" s="255"/>
      <c r="E240" s="255"/>
      <c r="G240" s="255"/>
      <c r="H240" s="265"/>
    </row>
    <row r="241" spans="3:8" s="237" customFormat="1" ht="16.5" customHeight="1" x14ac:dyDescent="0.2">
      <c r="C241" s="255"/>
      <c r="E241" s="255"/>
      <c r="G241" s="255"/>
      <c r="H241" s="265"/>
    </row>
    <row r="242" spans="3:8" s="237" customFormat="1" ht="16.5" customHeight="1" x14ac:dyDescent="0.2">
      <c r="C242" s="255"/>
      <c r="E242" s="255"/>
      <c r="G242" s="255"/>
      <c r="H242" s="265"/>
    </row>
    <row r="243" spans="3:8" s="237" customFormat="1" ht="16.5" customHeight="1" x14ac:dyDescent="0.2">
      <c r="C243" s="255"/>
      <c r="E243" s="255"/>
      <c r="G243" s="255"/>
      <c r="H243" s="265"/>
    </row>
    <row r="244" spans="3:8" s="237" customFormat="1" ht="16.5" customHeight="1" x14ac:dyDescent="0.2">
      <c r="C244" s="255"/>
      <c r="E244" s="255"/>
      <c r="G244" s="255"/>
      <c r="H244" s="265"/>
    </row>
    <row r="245" spans="3:8" s="237" customFormat="1" ht="16.5" customHeight="1" x14ac:dyDescent="0.2">
      <c r="C245" s="255"/>
      <c r="E245" s="255"/>
      <c r="G245" s="255"/>
      <c r="H245" s="265"/>
    </row>
    <row r="246" spans="3:8" s="237" customFormat="1" ht="16.5" customHeight="1" x14ac:dyDescent="0.2">
      <c r="C246" s="255"/>
      <c r="E246" s="255"/>
      <c r="G246" s="255"/>
      <c r="H246" s="265"/>
    </row>
    <row r="247" spans="3:8" s="237" customFormat="1" ht="16.5" customHeight="1" x14ac:dyDescent="0.2">
      <c r="C247" s="255"/>
      <c r="E247" s="255"/>
      <c r="G247" s="255"/>
      <c r="H247" s="265"/>
    </row>
    <row r="248" spans="3:8" s="237" customFormat="1" ht="16.5" customHeight="1" x14ac:dyDescent="0.2">
      <c r="C248" s="255"/>
      <c r="E248" s="255"/>
      <c r="G248" s="255"/>
      <c r="H248" s="265"/>
    </row>
    <row r="249" spans="3:8" s="237" customFormat="1" ht="16.5" customHeight="1" x14ac:dyDescent="0.2">
      <c r="C249" s="255"/>
      <c r="E249" s="255"/>
      <c r="G249" s="255"/>
      <c r="H249" s="265"/>
    </row>
    <row r="250" spans="3:8" s="237" customFormat="1" ht="16.5" customHeight="1" x14ac:dyDescent="0.2">
      <c r="C250" s="255"/>
      <c r="E250" s="255"/>
      <c r="G250" s="255"/>
      <c r="H250" s="265"/>
    </row>
    <row r="251" spans="3:8" s="237" customFormat="1" ht="16.5" customHeight="1" x14ac:dyDescent="0.2">
      <c r="C251" s="255"/>
      <c r="E251" s="255"/>
      <c r="G251" s="255"/>
      <c r="H251" s="265"/>
    </row>
    <row r="252" spans="3:8" s="237" customFormat="1" ht="16.5" customHeight="1" x14ac:dyDescent="0.2">
      <c r="C252" s="255"/>
      <c r="E252" s="255"/>
      <c r="G252" s="255"/>
      <c r="H252" s="265"/>
    </row>
    <row r="253" spans="3:8" s="237" customFormat="1" ht="16.5" customHeight="1" x14ac:dyDescent="0.2">
      <c r="C253" s="255"/>
      <c r="E253" s="255"/>
      <c r="G253" s="255"/>
      <c r="H253" s="265"/>
    </row>
    <row r="254" spans="3:8" s="237" customFormat="1" ht="16.5" customHeight="1" x14ac:dyDescent="0.2">
      <c r="C254" s="255"/>
      <c r="E254" s="255"/>
      <c r="G254" s="255"/>
      <c r="H254" s="265"/>
    </row>
    <row r="255" spans="3:8" s="237" customFormat="1" ht="16.5" customHeight="1" x14ac:dyDescent="0.2">
      <c r="C255" s="255"/>
      <c r="E255" s="255"/>
      <c r="G255" s="255"/>
      <c r="H255" s="265"/>
    </row>
    <row r="256" spans="3:8" s="237" customFormat="1" ht="16.5" customHeight="1" x14ac:dyDescent="0.2">
      <c r="C256" s="255"/>
      <c r="E256" s="255"/>
      <c r="G256" s="255"/>
      <c r="H256" s="265"/>
    </row>
    <row r="257" spans="3:8" s="237" customFormat="1" ht="16.5" customHeight="1" x14ac:dyDescent="0.2">
      <c r="C257" s="255"/>
      <c r="E257" s="255"/>
      <c r="G257" s="255"/>
      <c r="H257" s="265"/>
    </row>
    <row r="258" spans="3:8" s="237" customFormat="1" ht="16.5" customHeight="1" x14ac:dyDescent="0.2">
      <c r="C258" s="255"/>
      <c r="E258" s="255"/>
      <c r="G258" s="255"/>
      <c r="H258" s="265"/>
    </row>
    <row r="259" spans="3:8" s="237" customFormat="1" ht="16.5" customHeight="1" x14ac:dyDescent="0.2">
      <c r="C259" s="255"/>
      <c r="E259" s="255"/>
      <c r="G259" s="255"/>
      <c r="H259" s="265"/>
    </row>
    <row r="260" spans="3:8" s="237" customFormat="1" ht="16.5" customHeight="1" x14ac:dyDescent="0.2">
      <c r="C260" s="255"/>
      <c r="E260" s="255"/>
      <c r="G260" s="255"/>
      <c r="H260" s="265"/>
    </row>
    <row r="261" spans="3:8" s="237" customFormat="1" ht="16.5" customHeight="1" x14ac:dyDescent="0.2">
      <c r="C261" s="255"/>
      <c r="E261" s="255"/>
      <c r="G261" s="255"/>
      <c r="H261" s="265"/>
    </row>
    <row r="262" spans="3:8" s="237" customFormat="1" ht="16.5" customHeight="1" x14ac:dyDescent="0.2">
      <c r="C262" s="255"/>
      <c r="E262" s="255"/>
      <c r="G262" s="255"/>
      <c r="H262" s="265"/>
    </row>
    <row r="263" spans="3:8" s="237" customFormat="1" ht="16.5" customHeight="1" x14ac:dyDescent="0.2">
      <c r="C263" s="255"/>
      <c r="E263" s="255"/>
      <c r="G263" s="255"/>
      <c r="H263" s="265"/>
    </row>
    <row r="264" spans="3:8" s="237" customFormat="1" ht="16.5" customHeight="1" x14ac:dyDescent="0.2">
      <c r="C264" s="255"/>
      <c r="E264" s="255"/>
      <c r="G264" s="255"/>
      <c r="H264" s="265"/>
    </row>
    <row r="265" spans="3:8" s="237" customFormat="1" ht="16.5" customHeight="1" x14ac:dyDescent="0.2">
      <c r="C265" s="255"/>
      <c r="E265" s="255"/>
      <c r="G265" s="255"/>
      <c r="H265" s="265"/>
    </row>
    <row r="266" spans="3:8" s="237" customFormat="1" ht="16.5" customHeight="1" x14ac:dyDescent="0.2">
      <c r="C266" s="255"/>
      <c r="E266" s="255"/>
      <c r="G266" s="255"/>
      <c r="H266" s="265"/>
    </row>
    <row r="267" spans="3:8" s="237" customFormat="1" ht="16.5" customHeight="1" x14ac:dyDescent="0.2">
      <c r="C267" s="255"/>
      <c r="E267" s="255"/>
      <c r="G267" s="255"/>
      <c r="H267" s="265"/>
    </row>
    <row r="268" spans="3:8" s="237" customFormat="1" ht="16.5" customHeight="1" x14ac:dyDescent="0.2">
      <c r="C268" s="255"/>
      <c r="E268" s="255"/>
      <c r="G268" s="255"/>
      <c r="H268" s="265"/>
    </row>
    <row r="269" spans="3:8" s="237" customFormat="1" ht="16.5" customHeight="1" x14ac:dyDescent="0.2">
      <c r="C269" s="255"/>
      <c r="E269" s="255"/>
      <c r="G269" s="255"/>
      <c r="H269" s="265"/>
    </row>
    <row r="270" spans="3:8" s="237" customFormat="1" ht="16.5" customHeight="1" x14ac:dyDescent="0.2">
      <c r="C270" s="255"/>
      <c r="E270" s="255"/>
      <c r="G270" s="255"/>
      <c r="H270" s="265"/>
    </row>
    <row r="271" spans="3:8" s="237" customFormat="1" ht="16.5" customHeight="1" x14ac:dyDescent="0.2">
      <c r="C271" s="255"/>
      <c r="E271" s="255"/>
      <c r="G271" s="255"/>
      <c r="H271" s="265"/>
    </row>
    <row r="272" spans="3:8" s="237" customFormat="1" ht="16.5" customHeight="1" x14ac:dyDescent="0.2">
      <c r="C272" s="255"/>
      <c r="E272" s="255"/>
      <c r="G272" s="255"/>
      <c r="H272" s="265"/>
    </row>
    <row r="273" spans="3:8" s="237" customFormat="1" ht="16.5" customHeight="1" x14ac:dyDescent="0.2">
      <c r="C273" s="255"/>
      <c r="E273" s="255"/>
      <c r="G273" s="255"/>
      <c r="H273" s="265"/>
    </row>
    <row r="274" spans="3:8" s="237" customFormat="1" ht="16.5" customHeight="1" x14ac:dyDescent="0.2">
      <c r="C274" s="255"/>
      <c r="E274" s="255"/>
      <c r="G274" s="255"/>
      <c r="H274" s="265"/>
    </row>
    <row r="275" spans="3:8" s="237" customFormat="1" ht="16.5" customHeight="1" x14ac:dyDescent="0.2">
      <c r="C275" s="255"/>
      <c r="E275" s="255"/>
      <c r="G275" s="255"/>
      <c r="H275" s="265"/>
    </row>
    <row r="276" spans="3:8" s="237" customFormat="1" ht="16.5" customHeight="1" x14ac:dyDescent="0.2">
      <c r="C276" s="255"/>
      <c r="E276" s="255"/>
      <c r="G276" s="255"/>
      <c r="H276" s="265"/>
    </row>
    <row r="277" spans="3:8" s="237" customFormat="1" ht="16.5" customHeight="1" x14ac:dyDescent="0.2">
      <c r="C277" s="255"/>
      <c r="E277" s="255"/>
      <c r="G277" s="255"/>
      <c r="H277" s="265"/>
    </row>
    <row r="278" spans="3:8" s="237" customFormat="1" ht="16.5" customHeight="1" x14ac:dyDescent="0.2">
      <c r="C278" s="255"/>
      <c r="E278" s="255"/>
      <c r="G278" s="255"/>
      <c r="H278" s="265"/>
    </row>
    <row r="279" spans="3:8" s="237" customFormat="1" ht="16.5" customHeight="1" x14ac:dyDescent="0.2">
      <c r="C279" s="255"/>
      <c r="E279" s="255"/>
      <c r="G279" s="255"/>
      <c r="H279" s="265"/>
    </row>
    <row r="280" spans="3:8" s="237" customFormat="1" ht="16.5" customHeight="1" x14ac:dyDescent="0.2">
      <c r="C280" s="255"/>
      <c r="E280" s="255"/>
      <c r="G280" s="255"/>
      <c r="H280" s="265"/>
    </row>
    <row r="281" spans="3:8" s="237" customFormat="1" ht="16.5" customHeight="1" x14ac:dyDescent="0.2">
      <c r="C281" s="255"/>
      <c r="E281" s="255"/>
      <c r="G281" s="255"/>
      <c r="H281" s="265"/>
    </row>
    <row r="282" spans="3:8" s="237" customFormat="1" ht="16.5" customHeight="1" x14ac:dyDescent="0.2">
      <c r="C282" s="255"/>
      <c r="E282" s="255"/>
      <c r="G282" s="255"/>
      <c r="H282" s="265"/>
    </row>
    <row r="283" spans="3:8" s="237" customFormat="1" ht="16.5" customHeight="1" x14ac:dyDescent="0.2">
      <c r="C283" s="255"/>
      <c r="E283" s="255"/>
      <c r="G283" s="255"/>
      <c r="H283" s="265"/>
    </row>
    <row r="284" spans="3:8" s="237" customFormat="1" ht="16.5" customHeight="1" x14ac:dyDescent="0.2">
      <c r="C284" s="255"/>
      <c r="E284" s="255"/>
      <c r="G284" s="255"/>
      <c r="H284" s="265"/>
    </row>
    <row r="285" spans="3:8" s="237" customFormat="1" ht="16.5" customHeight="1" x14ac:dyDescent="0.2">
      <c r="C285" s="255"/>
      <c r="E285" s="255"/>
      <c r="G285" s="255"/>
      <c r="H285" s="265"/>
    </row>
    <row r="286" spans="3:8" s="237" customFormat="1" ht="16.5" customHeight="1" x14ac:dyDescent="0.2">
      <c r="C286" s="255"/>
      <c r="E286" s="255"/>
      <c r="G286" s="255"/>
      <c r="H286" s="265"/>
    </row>
    <row r="287" spans="3:8" s="237" customFormat="1" ht="16.5" customHeight="1" x14ac:dyDescent="0.2">
      <c r="C287" s="255"/>
      <c r="E287" s="255"/>
      <c r="G287" s="255"/>
      <c r="H287" s="265"/>
    </row>
    <row r="288" spans="3:8" s="237" customFormat="1" ht="16.5" customHeight="1" x14ac:dyDescent="0.2">
      <c r="C288" s="255"/>
      <c r="E288" s="255"/>
      <c r="G288" s="255"/>
      <c r="H288" s="265"/>
    </row>
    <row r="289" spans="3:8" s="237" customFormat="1" ht="16.5" customHeight="1" x14ac:dyDescent="0.2">
      <c r="C289" s="255"/>
      <c r="E289" s="255"/>
      <c r="G289" s="255"/>
      <c r="H289" s="265"/>
    </row>
    <row r="290" spans="3:8" s="237" customFormat="1" ht="16.5" customHeight="1" x14ac:dyDescent="0.2">
      <c r="C290" s="255"/>
      <c r="E290" s="255"/>
      <c r="G290" s="255"/>
      <c r="H290" s="265"/>
    </row>
    <row r="291" spans="3:8" s="237" customFormat="1" ht="16.5" customHeight="1" x14ac:dyDescent="0.2">
      <c r="C291" s="255"/>
      <c r="E291" s="255"/>
      <c r="G291" s="255"/>
      <c r="H291" s="265"/>
    </row>
    <row r="292" spans="3:8" s="237" customFormat="1" ht="16.5" customHeight="1" x14ac:dyDescent="0.2">
      <c r="C292" s="255"/>
      <c r="E292" s="255"/>
      <c r="G292" s="255"/>
      <c r="H292" s="265"/>
    </row>
    <row r="293" spans="3:8" s="237" customFormat="1" ht="16.5" customHeight="1" x14ac:dyDescent="0.2">
      <c r="C293" s="255"/>
      <c r="E293" s="255"/>
      <c r="G293" s="255"/>
      <c r="H293" s="265"/>
    </row>
    <row r="294" spans="3:8" s="237" customFormat="1" ht="16.5" customHeight="1" x14ac:dyDescent="0.2">
      <c r="C294" s="255"/>
      <c r="E294" s="255"/>
      <c r="G294" s="255"/>
      <c r="H294" s="265"/>
    </row>
    <row r="295" spans="3:8" s="237" customFormat="1" ht="16.5" customHeight="1" x14ac:dyDescent="0.2">
      <c r="C295" s="255"/>
      <c r="E295" s="255"/>
      <c r="G295" s="255"/>
      <c r="H295" s="265"/>
    </row>
    <row r="296" spans="3:8" s="237" customFormat="1" ht="16.5" customHeight="1" x14ac:dyDescent="0.2">
      <c r="C296" s="255"/>
      <c r="E296" s="255"/>
      <c r="G296" s="255"/>
      <c r="H296" s="265"/>
    </row>
    <row r="297" spans="3:8" s="237" customFormat="1" ht="16.5" customHeight="1" x14ac:dyDescent="0.2">
      <c r="C297" s="255"/>
      <c r="E297" s="255"/>
      <c r="G297" s="255"/>
      <c r="H297" s="265"/>
    </row>
    <row r="298" spans="3:8" s="237" customFormat="1" ht="16.5" customHeight="1" x14ac:dyDescent="0.2">
      <c r="C298" s="255"/>
      <c r="E298" s="255"/>
      <c r="G298" s="255"/>
      <c r="H298" s="265"/>
    </row>
  </sheetData>
  <mergeCells count="19">
    <mergeCell ref="A1:H1"/>
    <mergeCell ref="I1:R1"/>
    <mergeCell ref="A2:H2"/>
    <mergeCell ref="I2:R2"/>
    <mergeCell ref="A3:H3"/>
    <mergeCell ref="I3:R3"/>
    <mergeCell ref="H5:H7"/>
    <mergeCell ref="A33:H33"/>
    <mergeCell ref="A34:H34"/>
    <mergeCell ref="A5:A7"/>
    <mergeCell ref="B5:D5"/>
    <mergeCell ref="E5:G5"/>
    <mergeCell ref="E37:G37"/>
    <mergeCell ref="H37:H39"/>
    <mergeCell ref="A108:D108"/>
    <mergeCell ref="E108:H108"/>
    <mergeCell ref="A35:H35"/>
    <mergeCell ref="A37:A39"/>
    <mergeCell ref="B37:D37"/>
  </mergeCells>
  <printOptions horizontalCentered="1"/>
  <pageMargins left="0.39370078740157483" right="0.39370078740157483" top="0.78740157480314965" bottom="0.59055118110236227" header="0.39370078740157483" footer="0.39370078740157483"/>
  <pageSetup paperSize="9" scale="99" firstPageNumber="139" orientation="landscape" useFirstPageNumber="1" r:id="rId1"/>
  <headerFooter alignWithMargins="0">
    <oddHeader>&amp;L&amp;8PCBS: Prices and Price Indices Annual Bulletin, 2020&amp;R&amp;1&amp;K00+000ء&amp;10&amp;K000000 &amp;8PCBS: الأسعار والأرقام القياسية النشرة السنوية، 2020</oddHeader>
    <oddFooter>&amp;C&amp;"Times New Roman,Regular"&amp;P</oddFooter>
  </headerFooter>
  <rowBreaks count="1" manualBreakCount="1">
    <brk id="86" max="7"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rightToLeft="1" view="pageBreakPreview" zoomScaleNormal="100" zoomScaleSheetLayoutView="100" workbookViewId="0">
      <selection sqref="A1:K29"/>
    </sheetView>
  </sheetViews>
  <sheetFormatPr defaultColWidth="9.140625" defaultRowHeight="16.5" customHeight="1" x14ac:dyDescent="0.2"/>
  <cols>
    <col min="1" max="1" width="24.7109375" style="234" customWidth="1"/>
    <col min="2" max="2" width="8.42578125" style="234" customWidth="1"/>
    <col min="3" max="3" width="7.85546875" style="234" customWidth="1"/>
    <col min="4" max="4" width="9.140625" style="234" customWidth="1"/>
    <col min="5" max="5" width="9.85546875" style="234" customWidth="1"/>
    <col min="6" max="6" width="10.42578125" style="234" customWidth="1"/>
    <col min="7" max="7" width="8.7109375" style="234" customWidth="1"/>
    <col min="8" max="9" width="8.7109375" style="235" customWidth="1"/>
    <col min="10" max="10" width="9.140625" style="235" customWidth="1"/>
    <col min="11" max="11" width="31.5703125" style="235" customWidth="1"/>
    <col min="12" max="12" width="7.85546875" style="216" customWidth="1"/>
    <col min="13" max="16384" width="9.140625" style="216"/>
  </cols>
  <sheetData>
    <row r="1" spans="1:11" s="186" customFormat="1" ht="18" customHeight="1" x14ac:dyDescent="0.2">
      <c r="A1" s="595" t="s">
        <v>2842</v>
      </c>
      <c r="B1" s="595"/>
      <c r="C1" s="595"/>
      <c r="D1" s="595"/>
      <c r="E1" s="595"/>
      <c r="F1" s="595"/>
      <c r="G1" s="595"/>
      <c r="H1" s="595"/>
      <c r="I1" s="595"/>
      <c r="J1" s="595"/>
      <c r="K1" s="595"/>
    </row>
    <row r="2" spans="1:11" s="186" customFormat="1" ht="32.25" customHeight="1" x14ac:dyDescent="0.2">
      <c r="A2" s="629" t="s">
        <v>2843</v>
      </c>
      <c r="B2" s="629"/>
      <c r="C2" s="629"/>
      <c r="D2" s="629"/>
      <c r="E2" s="629"/>
      <c r="F2" s="629"/>
      <c r="G2" s="629"/>
      <c r="H2" s="629"/>
      <c r="I2" s="629"/>
      <c r="J2" s="629"/>
      <c r="K2" s="629"/>
    </row>
    <row r="3" spans="1:11" s="188" customFormat="1" ht="18" customHeight="1" x14ac:dyDescent="0.2">
      <c r="A3" s="597" t="s">
        <v>1186</v>
      </c>
      <c r="B3" s="597"/>
      <c r="C3" s="597"/>
      <c r="D3" s="597"/>
      <c r="E3" s="597"/>
      <c r="F3" s="597"/>
      <c r="G3" s="597"/>
      <c r="H3" s="597"/>
      <c r="I3" s="597"/>
      <c r="J3" s="597"/>
      <c r="K3" s="597"/>
    </row>
    <row r="4" spans="1:11" s="188" customFormat="1" ht="4.9000000000000004" customHeight="1" x14ac:dyDescent="0.2">
      <c r="A4" s="189"/>
      <c r="B4" s="189"/>
      <c r="C4" s="189"/>
      <c r="D4" s="189"/>
      <c r="E4" s="189"/>
      <c r="F4" s="189"/>
      <c r="G4" s="189"/>
      <c r="H4" s="189"/>
      <c r="I4" s="189"/>
      <c r="J4" s="189"/>
      <c r="K4" s="189"/>
    </row>
    <row r="5" spans="1:11" s="196" customFormat="1" ht="16.149999999999999" customHeight="1" x14ac:dyDescent="0.2">
      <c r="A5" s="598" t="s">
        <v>1225</v>
      </c>
      <c r="B5" s="610" t="s">
        <v>1187</v>
      </c>
      <c r="C5" s="610"/>
      <c r="D5" s="610"/>
      <c r="E5" s="610"/>
      <c r="F5" s="611" t="s">
        <v>1188</v>
      </c>
      <c r="G5" s="611"/>
      <c r="H5" s="611"/>
      <c r="I5" s="611"/>
      <c r="J5" s="612"/>
      <c r="K5" s="604" t="s">
        <v>1189</v>
      </c>
    </row>
    <row r="6" spans="1:11" s="196" customFormat="1" ht="16.5" customHeight="1" x14ac:dyDescent="0.2">
      <c r="A6" s="599"/>
      <c r="B6" s="641" t="s">
        <v>1190</v>
      </c>
      <c r="C6" s="642"/>
      <c r="D6" s="267" t="s">
        <v>40</v>
      </c>
      <c r="E6" s="641" t="s">
        <v>1191</v>
      </c>
      <c r="F6" s="642"/>
      <c r="G6" s="267" t="s">
        <v>40</v>
      </c>
      <c r="H6" s="641" t="s">
        <v>1192</v>
      </c>
      <c r="I6" s="642"/>
      <c r="J6" s="267" t="s">
        <v>40</v>
      </c>
      <c r="K6" s="605"/>
    </row>
    <row r="7" spans="1:11" s="196" customFormat="1" ht="26.25" customHeight="1" x14ac:dyDescent="0.2">
      <c r="A7" s="599"/>
      <c r="B7" s="632" t="s">
        <v>1193</v>
      </c>
      <c r="C7" s="633"/>
      <c r="D7" s="639" t="s">
        <v>42</v>
      </c>
      <c r="E7" s="632" t="s">
        <v>1194</v>
      </c>
      <c r="F7" s="633"/>
      <c r="G7" s="639" t="s">
        <v>42</v>
      </c>
      <c r="H7" s="632" t="s">
        <v>1195</v>
      </c>
      <c r="I7" s="633"/>
      <c r="J7" s="639" t="s">
        <v>42</v>
      </c>
      <c r="K7" s="605"/>
    </row>
    <row r="8" spans="1:11" s="196" customFormat="1" ht="15.75" customHeight="1" x14ac:dyDescent="0.2">
      <c r="A8" s="600"/>
      <c r="B8" s="331">
        <v>2019</v>
      </c>
      <c r="C8" s="331">
        <v>2020</v>
      </c>
      <c r="D8" s="640"/>
      <c r="E8" s="331">
        <v>2019</v>
      </c>
      <c r="F8" s="331">
        <v>2020</v>
      </c>
      <c r="G8" s="640"/>
      <c r="H8" s="331">
        <v>2019</v>
      </c>
      <c r="I8" s="331">
        <v>2020</v>
      </c>
      <c r="J8" s="640"/>
      <c r="K8" s="606"/>
    </row>
    <row r="9" spans="1:11" s="268" customFormat="1" ht="16.5" customHeight="1" x14ac:dyDescent="0.2">
      <c r="A9" s="378" t="s">
        <v>1196</v>
      </c>
      <c r="B9" s="379">
        <v>99.152081303259592</v>
      </c>
      <c r="C9" s="380">
        <v>97.151011523520182</v>
      </c>
      <c r="D9" s="381">
        <f>C9/B9*100-100</f>
        <v>-2.0181823250074586</v>
      </c>
      <c r="E9" s="380">
        <v>99.423072742120439</v>
      </c>
      <c r="F9" s="380">
        <v>97.374711141485264</v>
      </c>
      <c r="G9" s="381">
        <f>F9/E9*100-100</f>
        <v>-2.0602477313773448</v>
      </c>
      <c r="H9" s="381">
        <v>97.402676917893004</v>
      </c>
      <c r="I9" s="381">
        <v>93.589346569687265</v>
      </c>
      <c r="J9" s="381">
        <f>I9/H9*100-100</f>
        <v>-3.9150159614404032</v>
      </c>
      <c r="K9" s="382" t="s">
        <v>1197</v>
      </c>
    </row>
    <row r="10" spans="1:11" s="196" customFormat="1" ht="16.5" customHeight="1" x14ac:dyDescent="0.2">
      <c r="A10" s="383" t="s">
        <v>1198</v>
      </c>
      <c r="B10" s="384">
        <v>100.73814562973344</v>
      </c>
      <c r="C10" s="385">
        <v>100.36614218840585</v>
      </c>
      <c r="D10" s="386">
        <f t="shared" ref="D10:D26" si="0">C10/B10*100-100</f>
        <v>-0.36927763460616347</v>
      </c>
      <c r="E10" s="385">
        <v>99.991846298607939</v>
      </c>
      <c r="F10" s="385">
        <v>99.574367184451873</v>
      </c>
      <c r="G10" s="386">
        <f t="shared" ref="G10:G26" si="1">F10/E10*100-100</f>
        <v>-0.41751315693215929</v>
      </c>
      <c r="H10" s="386">
        <v>100.03314112927968</v>
      </c>
      <c r="I10" s="386">
        <v>99.618178311374763</v>
      </c>
      <c r="J10" s="386">
        <f t="shared" ref="J10:J18" si="2">I10/H10*100-100</f>
        <v>-0.41482534010268068</v>
      </c>
      <c r="K10" s="387" t="s">
        <v>1199</v>
      </c>
    </row>
    <row r="11" spans="1:11" s="196" customFormat="1" ht="16.5" customHeight="1" x14ac:dyDescent="0.2">
      <c r="A11" s="383" t="s">
        <v>1200</v>
      </c>
      <c r="B11" s="384">
        <v>104.66259765958303</v>
      </c>
      <c r="C11" s="385">
        <v>103.84257311355901</v>
      </c>
      <c r="D11" s="386">
        <f t="shared" si="0"/>
        <v>-0.78349340104395537</v>
      </c>
      <c r="E11" s="385">
        <v>104.46990832541839</v>
      </c>
      <c r="F11" s="385">
        <v>103.69435647705791</v>
      </c>
      <c r="G11" s="386">
        <f t="shared" si="1"/>
        <v>-0.74236865025733323</v>
      </c>
      <c r="H11" s="386">
        <v>107.5254106243143</v>
      </c>
      <c r="I11" s="386">
        <v>106.04464885586123</v>
      </c>
      <c r="J11" s="386">
        <f t="shared" si="2"/>
        <v>-1.3771272854067433</v>
      </c>
      <c r="K11" s="388" t="s">
        <v>1201</v>
      </c>
    </row>
    <row r="12" spans="1:11" s="196" customFormat="1" ht="16.5" customHeight="1" x14ac:dyDescent="0.2">
      <c r="A12" s="383" t="s">
        <v>1138</v>
      </c>
      <c r="B12" s="384">
        <v>98.590242135928676</v>
      </c>
      <c r="C12" s="385">
        <v>95.48305255450795</v>
      </c>
      <c r="D12" s="386">
        <f t="shared" si="0"/>
        <v>-3.1516197892452453</v>
      </c>
      <c r="E12" s="385">
        <v>98.590242135928676</v>
      </c>
      <c r="F12" s="385">
        <v>95.48305255450795</v>
      </c>
      <c r="G12" s="386">
        <f t="shared" si="1"/>
        <v>-3.1516197892452453</v>
      </c>
      <c r="H12" s="386">
        <v>98.597594346426419</v>
      </c>
      <c r="I12" s="386">
        <v>95.484959326364901</v>
      </c>
      <c r="J12" s="386">
        <f t="shared" si="2"/>
        <v>-3.1569076717279216</v>
      </c>
      <c r="K12" s="389" t="s">
        <v>1448</v>
      </c>
    </row>
    <row r="13" spans="1:11" s="196" customFormat="1" ht="16.5" customHeight="1" x14ac:dyDescent="0.2">
      <c r="A13" s="383" t="s">
        <v>1202</v>
      </c>
      <c r="B13" s="384">
        <v>103.5708533338626</v>
      </c>
      <c r="C13" s="385">
        <v>101.92315414354846</v>
      </c>
      <c r="D13" s="386">
        <f t="shared" si="0"/>
        <v>-1.5908908126910433</v>
      </c>
      <c r="E13" s="385">
        <v>103.28566486782353</v>
      </c>
      <c r="F13" s="385">
        <v>101.62351719396732</v>
      </c>
      <c r="G13" s="386">
        <f t="shared" si="1"/>
        <v>-1.6092723767458779</v>
      </c>
      <c r="H13" s="386">
        <v>103.43089019585743</v>
      </c>
      <c r="I13" s="386">
        <v>101.57301888698809</v>
      </c>
      <c r="J13" s="386">
        <f t="shared" si="2"/>
        <v>-1.7962441446179724</v>
      </c>
      <c r="K13" s="387" t="s">
        <v>1203</v>
      </c>
    </row>
    <row r="14" spans="1:11" s="196" customFormat="1" ht="16.5" customHeight="1" x14ac:dyDescent="0.2">
      <c r="A14" s="383" t="s">
        <v>1144</v>
      </c>
      <c r="B14" s="384">
        <v>85.361416810479838</v>
      </c>
      <c r="C14" s="385">
        <v>77.342122930512758</v>
      </c>
      <c r="D14" s="386">
        <f t="shared" si="0"/>
        <v>-9.3945182491190167</v>
      </c>
      <c r="E14" s="385">
        <v>85.361416810479838</v>
      </c>
      <c r="F14" s="385">
        <v>77.342122930512758</v>
      </c>
      <c r="G14" s="386">
        <f t="shared" si="1"/>
        <v>-9.3945182491190167</v>
      </c>
      <c r="H14" s="386">
        <v>85.363503291503221</v>
      </c>
      <c r="I14" s="386">
        <v>77.345022925727321</v>
      </c>
      <c r="J14" s="386">
        <f t="shared" si="2"/>
        <v>-9.3933356254065927</v>
      </c>
      <c r="K14" s="387" t="s">
        <v>1145</v>
      </c>
    </row>
    <row r="15" spans="1:11" s="196" customFormat="1" ht="16.5" customHeight="1" x14ac:dyDescent="0.2">
      <c r="A15" s="390" t="s">
        <v>1204</v>
      </c>
      <c r="B15" s="384">
        <v>108.176892569936</v>
      </c>
      <c r="C15" s="385">
        <v>105.63373405596371</v>
      </c>
      <c r="D15" s="386">
        <f t="shared" si="0"/>
        <v>-2.3509258341176178</v>
      </c>
      <c r="E15" s="385">
        <v>108.176892569936</v>
      </c>
      <c r="F15" s="385">
        <v>105.63373405596373</v>
      </c>
      <c r="G15" s="386">
        <f t="shared" si="1"/>
        <v>-2.3509258341176036</v>
      </c>
      <c r="H15" s="386" t="s">
        <v>128</v>
      </c>
      <c r="I15" s="386" t="s">
        <v>128</v>
      </c>
      <c r="J15" s="386" t="s">
        <v>128</v>
      </c>
      <c r="K15" s="388" t="s">
        <v>1205</v>
      </c>
    </row>
    <row r="16" spans="1:11" s="196" customFormat="1" ht="16.5" customHeight="1" x14ac:dyDescent="0.2">
      <c r="A16" s="383" t="s">
        <v>1206</v>
      </c>
      <c r="B16" s="384">
        <v>105.42975913337865</v>
      </c>
      <c r="C16" s="385">
        <v>103.9509283892171</v>
      </c>
      <c r="D16" s="386">
        <f t="shared" si="0"/>
        <v>-1.4026691859275644</v>
      </c>
      <c r="E16" s="385">
        <v>105.42975913337865</v>
      </c>
      <c r="F16" s="385">
        <v>103.9509283892171</v>
      </c>
      <c r="G16" s="386">
        <f t="shared" si="1"/>
        <v>-1.4026691859275644</v>
      </c>
      <c r="H16" s="386" t="s">
        <v>128</v>
      </c>
      <c r="I16" s="386" t="s">
        <v>128</v>
      </c>
      <c r="J16" s="386" t="s">
        <v>128</v>
      </c>
      <c r="K16" s="388" t="s">
        <v>1207</v>
      </c>
    </row>
    <row r="17" spans="1:11" s="196" customFormat="1" ht="16.5" customHeight="1" x14ac:dyDescent="0.2">
      <c r="A17" s="383" t="s">
        <v>1208</v>
      </c>
      <c r="B17" s="384">
        <v>102.56246630552086</v>
      </c>
      <c r="C17" s="385">
        <v>103.23032802817339</v>
      </c>
      <c r="D17" s="386">
        <f t="shared" si="0"/>
        <v>0.65117556812943178</v>
      </c>
      <c r="E17" s="385">
        <v>102.56246630552086</v>
      </c>
      <c r="F17" s="385">
        <v>103.23032802817339</v>
      </c>
      <c r="G17" s="386">
        <f t="shared" si="1"/>
        <v>0.65117556812943178</v>
      </c>
      <c r="H17" s="386" t="s">
        <v>128</v>
      </c>
      <c r="I17" s="386" t="s">
        <v>128</v>
      </c>
      <c r="J17" s="386" t="s">
        <v>128</v>
      </c>
      <c r="K17" s="389" t="s">
        <v>1209</v>
      </c>
    </row>
    <row r="18" spans="1:11" s="196" customFormat="1" ht="16.5" customHeight="1" x14ac:dyDescent="0.2">
      <c r="A18" s="383" t="s">
        <v>1210</v>
      </c>
      <c r="B18" s="384">
        <v>101.52062748719334</v>
      </c>
      <c r="C18" s="385">
        <v>102.27597401950158</v>
      </c>
      <c r="D18" s="386">
        <f t="shared" si="0"/>
        <v>0.74403256855708833</v>
      </c>
      <c r="E18" s="385">
        <v>101.32884301334809</v>
      </c>
      <c r="F18" s="385">
        <v>102.04069662789753</v>
      </c>
      <c r="G18" s="386">
        <f t="shared" si="1"/>
        <v>0.70251824986856093</v>
      </c>
      <c r="H18" s="386">
        <v>97.301369062598255</v>
      </c>
      <c r="I18" s="386">
        <v>97.099871404212536</v>
      </c>
      <c r="J18" s="386">
        <f t="shared" si="2"/>
        <v>-0.20708614927718827</v>
      </c>
      <c r="K18" s="388" t="s">
        <v>1211</v>
      </c>
    </row>
    <row r="19" spans="1:11" s="196" customFormat="1" ht="16.5" customHeight="1" x14ac:dyDescent="0.2">
      <c r="A19" s="383" t="s">
        <v>1212</v>
      </c>
      <c r="B19" s="384">
        <v>100.46943342311967</v>
      </c>
      <c r="C19" s="385">
        <v>101.92300277279541</v>
      </c>
      <c r="D19" s="386">
        <f t="shared" si="0"/>
        <v>1.446777691632974</v>
      </c>
      <c r="E19" s="385">
        <v>100.15049248281217</v>
      </c>
      <c r="F19" s="385">
        <v>101.7921118606393</v>
      </c>
      <c r="G19" s="386">
        <f t="shared" si="1"/>
        <v>1.6391525764177999</v>
      </c>
      <c r="H19" s="386" t="s">
        <v>128</v>
      </c>
      <c r="I19" s="386" t="s">
        <v>128</v>
      </c>
      <c r="J19" s="391" t="s">
        <v>128</v>
      </c>
      <c r="K19" s="387" t="s">
        <v>1213</v>
      </c>
    </row>
    <row r="20" spans="1:11" s="196" customFormat="1" ht="16.5" customHeight="1" x14ac:dyDescent="0.2">
      <c r="A20" s="383" t="s">
        <v>1214</v>
      </c>
      <c r="B20" s="384">
        <v>104.87313710555156</v>
      </c>
      <c r="C20" s="385">
        <v>103.27291921295422</v>
      </c>
      <c r="D20" s="386">
        <f t="shared" si="0"/>
        <v>-1.5258606128915346</v>
      </c>
      <c r="E20" s="385">
        <v>109.08472013994002</v>
      </c>
      <c r="F20" s="385">
        <v>107.90927893964916</v>
      </c>
      <c r="G20" s="386">
        <f t="shared" si="1"/>
        <v>-1.0775488984918695</v>
      </c>
      <c r="H20" s="386" t="s">
        <v>128</v>
      </c>
      <c r="I20" s="386" t="s">
        <v>128</v>
      </c>
      <c r="J20" s="391" t="s">
        <v>128</v>
      </c>
      <c r="K20" s="389" t="s">
        <v>1215</v>
      </c>
    </row>
    <row r="21" spans="1:11" s="196" customFormat="1" ht="16.5" customHeight="1" x14ac:dyDescent="0.2">
      <c r="A21" s="383" t="s">
        <v>1216</v>
      </c>
      <c r="B21" s="384">
        <v>93.874759973812672</v>
      </c>
      <c r="C21" s="385">
        <v>93.620691804249304</v>
      </c>
      <c r="D21" s="386">
        <f t="shared" si="0"/>
        <v>-0.27064587929092454</v>
      </c>
      <c r="E21" s="385">
        <v>96.678312583528907</v>
      </c>
      <c r="F21" s="385">
        <v>95.443379739680836</v>
      </c>
      <c r="G21" s="386">
        <f t="shared" si="1"/>
        <v>-1.2773628447239389</v>
      </c>
      <c r="H21" s="386" t="s">
        <v>128</v>
      </c>
      <c r="I21" s="386" t="s">
        <v>128</v>
      </c>
      <c r="J21" s="391" t="s">
        <v>128</v>
      </c>
      <c r="K21" s="387" t="s">
        <v>1217</v>
      </c>
    </row>
    <row r="22" spans="1:11" s="196" customFormat="1" ht="16.5" customHeight="1" x14ac:dyDescent="0.2">
      <c r="A22" s="390" t="s">
        <v>1218</v>
      </c>
      <c r="B22" s="384">
        <v>99.743717045063207</v>
      </c>
      <c r="C22" s="385">
        <v>100.64507309683613</v>
      </c>
      <c r="D22" s="386">
        <f t="shared" si="0"/>
        <v>0.90367200910077372</v>
      </c>
      <c r="E22" s="385">
        <v>99.743717045063207</v>
      </c>
      <c r="F22" s="385">
        <v>100.64507309683613</v>
      </c>
      <c r="G22" s="386">
        <f t="shared" si="1"/>
        <v>0.90367200910077372</v>
      </c>
      <c r="H22" s="386" t="s">
        <v>128</v>
      </c>
      <c r="I22" s="386" t="s">
        <v>128</v>
      </c>
      <c r="J22" s="391" t="s">
        <v>128</v>
      </c>
      <c r="K22" s="389" t="s">
        <v>1219</v>
      </c>
    </row>
    <row r="23" spans="1:11" s="196" customFormat="1" ht="16.5" customHeight="1" x14ac:dyDescent="0.2">
      <c r="A23" s="383" t="s">
        <v>1123</v>
      </c>
      <c r="B23" s="384">
        <v>98.958229686705863</v>
      </c>
      <c r="C23" s="385">
        <v>98.171460877830896</v>
      </c>
      <c r="D23" s="386">
        <f t="shared" si="0"/>
        <v>-0.79505141852862948</v>
      </c>
      <c r="E23" s="385">
        <v>98.958229686705863</v>
      </c>
      <c r="F23" s="385">
        <v>98.171460877830896</v>
      </c>
      <c r="G23" s="386">
        <f t="shared" si="1"/>
        <v>-0.79505141852862948</v>
      </c>
      <c r="H23" s="386" t="s">
        <v>128</v>
      </c>
      <c r="I23" s="386" t="s">
        <v>128</v>
      </c>
      <c r="J23" s="391" t="s">
        <v>128</v>
      </c>
      <c r="K23" s="387" t="s">
        <v>1124</v>
      </c>
    </row>
    <row r="24" spans="1:11" s="268" customFormat="1" ht="16.5" customHeight="1" x14ac:dyDescent="0.2">
      <c r="A24" s="378" t="s">
        <v>1220</v>
      </c>
      <c r="B24" s="392">
        <v>101.63143511494246</v>
      </c>
      <c r="C24" s="393">
        <v>101.09357806629885</v>
      </c>
      <c r="D24" s="394">
        <f t="shared" si="0"/>
        <v>-0.52922311687846957</v>
      </c>
      <c r="E24" s="393">
        <v>102.06772404370156</v>
      </c>
      <c r="F24" s="393">
        <v>101.50967475156672</v>
      </c>
      <c r="G24" s="394">
        <f t="shared" si="1"/>
        <v>-0.54674413225468754</v>
      </c>
      <c r="H24" s="394">
        <v>102.23292508156756</v>
      </c>
      <c r="I24" s="394">
        <v>101.13712306824549</v>
      </c>
      <c r="J24" s="395">
        <f>I24/H24*100-100</f>
        <v>-1.0718680038234112</v>
      </c>
      <c r="K24" s="382" t="s">
        <v>1221</v>
      </c>
    </row>
    <row r="25" spans="1:11" s="268" customFormat="1" ht="16.5" customHeight="1" x14ac:dyDescent="0.2">
      <c r="A25" s="378" t="s">
        <v>1222</v>
      </c>
      <c r="B25" s="392">
        <v>121.34338574295965</v>
      </c>
      <c r="C25" s="393">
        <v>126.85441247556497</v>
      </c>
      <c r="D25" s="394">
        <f t="shared" si="0"/>
        <v>4.5416787234528613</v>
      </c>
      <c r="E25" s="393">
        <v>121.34338574295965</v>
      </c>
      <c r="F25" s="393">
        <v>126.85441247556497</v>
      </c>
      <c r="G25" s="394">
        <f t="shared" si="1"/>
        <v>4.5416787234528613</v>
      </c>
      <c r="H25" s="394">
        <v>124.7761620486488</v>
      </c>
      <c r="I25" s="394">
        <v>131.39671249148827</v>
      </c>
      <c r="J25" s="395">
        <f>I25/H25*100-100</f>
        <v>5.3059417232741879</v>
      </c>
      <c r="K25" s="382" t="s">
        <v>1449</v>
      </c>
    </row>
    <row r="26" spans="1:11" s="271" customFormat="1" ht="16.5" customHeight="1" x14ac:dyDescent="0.2">
      <c r="A26" s="396" t="s">
        <v>1223</v>
      </c>
      <c r="B26" s="397">
        <v>105.81044608909279</v>
      </c>
      <c r="C26" s="398">
        <v>105.98026722590141</v>
      </c>
      <c r="D26" s="399">
        <f t="shared" si="0"/>
        <v>0.1604956250402978</v>
      </c>
      <c r="E26" s="398">
        <v>105.67836848939491</v>
      </c>
      <c r="F26" s="398">
        <v>105.70249064337084</v>
      </c>
      <c r="G26" s="399">
        <f t="shared" si="1"/>
        <v>2.2826009069532915E-2</v>
      </c>
      <c r="H26" s="399">
        <v>104.50314869144036</v>
      </c>
      <c r="I26" s="399">
        <v>103.37489337700005</v>
      </c>
      <c r="J26" s="400">
        <f>I26/H26*100-100</f>
        <v>-1.0796376267777674</v>
      </c>
      <c r="K26" s="401" t="s">
        <v>1659</v>
      </c>
    </row>
    <row r="27" spans="1:11" ht="17.649999999999999" customHeight="1" x14ac:dyDescent="0.2">
      <c r="A27" s="636" t="s">
        <v>1651</v>
      </c>
      <c r="B27" s="637"/>
      <c r="C27" s="637"/>
      <c r="D27" s="637"/>
      <c r="E27" s="637"/>
      <c r="F27" s="637"/>
      <c r="G27" s="630" t="s">
        <v>1652</v>
      </c>
      <c r="H27" s="630"/>
      <c r="I27" s="630"/>
      <c r="J27" s="630"/>
      <c r="K27" s="630"/>
    </row>
    <row r="28" spans="1:11" ht="9.75" customHeight="1" x14ac:dyDescent="0.2">
      <c r="A28" s="638"/>
      <c r="B28" s="638"/>
      <c r="C28" s="638"/>
      <c r="D28" s="638"/>
      <c r="E28" s="638"/>
      <c r="F28" s="638"/>
      <c r="G28" s="631"/>
      <c r="H28" s="631"/>
      <c r="I28" s="631"/>
      <c r="J28" s="631"/>
      <c r="K28" s="631"/>
    </row>
    <row r="29" spans="1:11" ht="16.5" customHeight="1" x14ac:dyDescent="0.2">
      <c r="A29" s="634" t="s">
        <v>1670</v>
      </c>
      <c r="B29" s="634"/>
      <c r="C29" s="634"/>
      <c r="D29" s="634"/>
      <c r="E29" s="634"/>
      <c r="F29" s="634"/>
      <c r="G29" s="635" t="s">
        <v>1671</v>
      </c>
      <c r="H29" s="635"/>
      <c r="I29" s="635"/>
      <c r="J29" s="635"/>
      <c r="K29" s="635"/>
    </row>
  </sheetData>
  <mergeCells count="20">
    <mergeCell ref="G27:K28"/>
    <mergeCell ref="H7:I7"/>
    <mergeCell ref="B7:C7"/>
    <mergeCell ref="E7:F7"/>
    <mergeCell ref="A29:F29"/>
    <mergeCell ref="G29:K29"/>
    <mergeCell ref="A27:F28"/>
    <mergeCell ref="A5:A8"/>
    <mergeCell ref="D7:D8"/>
    <mergeCell ref="G7:G8"/>
    <mergeCell ref="J7:J8"/>
    <mergeCell ref="K5:K8"/>
    <mergeCell ref="B6:C6"/>
    <mergeCell ref="E6:F6"/>
    <mergeCell ref="H6:I6"/>
    <mergeCell ref="A1:K1"/>
    <mergeCell ref="A2:K2"/>
    <mergeCell ref="A3:K3"/>
    <mergeCell ref="B5:E5"/>
    <mergeCell ref="F5:J5"/>
  </mergeCells>
  <printOptions horizontalCentered="1"/>
  <pageMargins left="0.39370078740157483" right="0.39370078740157483" top="0.78740157480314965" bottom="0.59055118110236227" header="0.39370078740157483" footer="0.39370078740157483"/>
  <pageSetup paperSize="9" firstPageNumber="143" orientation="landscape" useFirstPageNumber="1" r:id="rId1"/>
  <headerFooter alignWithMargins="0">
    <oddHeader>&amp;L&amp;8PCBS: Prices and Price Indices Annual Bulletin, 2020&amp;R&amp;1&amp;K00+000ء&amp;8&amp;K01+000 PCBS&amp;K000000: الأسعار والأرقام القياسية النشرة السنوية، 2020</oddHeader>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rightToLeft="1" view="pageBreakPreview" zoomScaleNormal="100" zoomScaleSheetLayoutView="100" workbookViewId="0">
      <selection activeCell="J42" sqref="J42"/>
    </sheetView>
  </sheetViews>
  <sheetFormatPr defaultRowHeight="12.75" x14ac:dyDescent="0.2"/>
  <cols>
    <col min="1" max="1" width="10.7109375" style="1" customWidth="1"/>
    <col min="2" max="2" width="11.5703125" style="2" customWidth="1"/>
    <col min="3" max="14" width="9.7109375" customWidth="1"/>
    <col min="15" max="15" width="12.7109375" customWidth="1"/>
  </cols>
  <sheetData>
    <row r="1" spans="1:15" ht="19.899999999999999" customHeight="1" x14ac:dyDescent="0.2">
      <c r="A1" s="502" t="s">
        <v>2844</v>
      </c>
      <c r="B1" s="502"/>
      <c r="C1" s="502"/>
      <c r="D1" s="502"/>
      <c r="E1" s="502"/>
      <c r="F1" s="502"/>
      <c r="G1" s="502"/>
      <c r="H1" s="502"/>
      <c r="I1" s="502"/>
      <c r="J1" s="502"/>
      <c r="K1" s="502"/>
      <c r="L1" s="502"/>
      <c r="M1" s="502"/>
      <c r="N1" s="502"/>
      <c r="O1" s="502"/>
    </row>
    <row r="2" spans="1:15" ht="19.899999999999999" customHeight="1" x14ac:dyDescent="0.2">
      <c r="A2" s="503" t="s">
        <v>2845</v>
      </c>
      <c r="B2" s="503"/>
      <c r="C2" s="503"/>
      <c r="D2" s="503"/>
      <c r="E2" s="503"/>
      <c r="F2" s="503"/>
      <c r="G2" s="503"/>
      <c r="H2" s="503"/>
      <c r="I2" s="503"/>
      <c r="J2" s="503"/>
      <c r="K2" s="503"/>
      <c r="L2" s="503"/>
      <c r="M2" s="503"/>
      <c r="N2" s="503"/>
      <c r="O2" s="503"/>
    </row>
    <row r="3" spans="1:15" ht="19.899999999999999" customHeight="1" x14ac:dyDescent="0.2">
      <c r="A3" s="503" t="s">
        <v>1440</v>
      </c>
      <c r="B3" s="503"/>
      <c r="C3" s="503"/>
      <c r="D3" s="503"/>
      <c r="E3" s="503"/>
      <c r="F3" s="503"/>
      <c r="G3" s="503"/>
      <c r="H3" s="503"/>
      <c r="I3" s="503"/>
      <c r="J3" s="503"/>
      <c r="K3" s="503"/>
      <c r="L3" s="503"/>
      <c r="M3" s="503"/>
      <c r="N3" s="503"/>
      <c r="O3" s="503"/>
    </row>
    <row r="4" spans="1:15" ht="4.9000000000000004" customHeight="1" x14ac:dyDescent="0.2">
      <c r="A4" s="514"/>
      <c r="B4" s="514"/>
      <c r="C4" s="514"/>
      <c r="D4" s="514"/>
      <c r="E4" s="514"/>
      <c r="F4" s="514"/>
      <c r="G4" s="514"/>
      <c r="H4" s="514"/>
      <c r="I4" s="514"/>
      <c r="J4" s="514"/>
      <c r="K4" s="514"/>
      <c r="L4" s="514"/>
      <c r="M4" s="514"/>
      <c r="N4" s="514"/>
      <c r="O4" s="514"/>
    </row>
    <row r="5" spans="1:15" ht="18" customHeight="1" x14ac:dyDescent="0.2">
      <c r="A5" s="504" t="s">
        <v>21</v>
      </c>
      <c r="B5" s="29" t="s">
        <v>0</v>
      </c>
      <c r="C5" s="507" t="s">
        <v>24</v>
      </c>
      <c r="D5" s="508"/>
      <c r="E5" s="508"/>
      <c r="F5" s="508"/>
      <c r="G5" s="508"/>
      <c r="H5" s="508"/>
      <c r="I5" s="509" t="s">
        <v>23</v>
      </c>
      <c r="J5" s="509"/>
      <c r="K5" s="509"/>
      <c r="L5" s="509"/>
      <c r="M5" s="509"/>
      <c r="N5" s="510"/>
      <c r="O5" s="511" t="s">
        <v>20</v>
      </c>
    </row>
    <row r="6" spans="1:15" ht="18" customHeight="1" x14ac:dyDescent="0.55000000000000004">
      <c r="A6" s="505"/>
      <c r="B6" s="519" t="s">
        <v>22</v>
      </c>
      <c r="C6" s="30" t="s">
        <v>1</v>
      </c>
      <c r="D6" s="30" t="s">
        <v>2</v>
      </c>
      <c r="E6" s="30" t="s">
        <v>3</v>
      </c>
      <c r="F6" s="30" t="s">
        <v>4</v>
      </c>
      <c r="G6" s="30" t="s">
        <v>27</v>
      </c>
      <c r="H6" s="30" t="s">
        <v>5</v>
      </c>
      <c r="I6" s="30" t="s">
        <v>6</v>
      </c>
      <c r="J6" s="30" t="s">
        <v>28</v>
      </c>
      <c r="K6" s="30" t="s">
        <v>29</v>
      </c>
      <c r="L6" s="30" t="s">
        <v>30</v>
      </c>
      <c r="M6" s="30" t="s">
        <v>7</v>
      </c>
      <c r="N6" s="30" t="s">
        <v>31</v>
      </c>
      <c r="O6" s="512"/>
    </row>
    <row r="7" spans="1:15" ht="18" customHeight="1" x14ac:dyDescent="0.2">
      <c r="A7" s="506"/>
      <c r="B7" s="520"/>
      <c r="C7" s="31" t="s">
        <v>8</v>
      </c>
      <c r="D7" s="31" t="s">
        <v>10</v>
      </c>
      <c r="E7" s="31" t="s">
        <v>9</v>
      </c>
      <c r="F7" s="31" t="s">
        <v>11</v>
      </c>
      <c r="G7" s="31" t="s">
        <v>12</v>
      </c>
      <c r="H7" s="31" t="s">
        <v>13</v>
      </c>
      <c r="I7" s="31" t="s">
        <v>14</v>
      </c>
      <c r="J7" s="31" t="s">
        <v>15</v>
      </c>
      <c r="K7" s="31" t="s">
        <v>16</v>
      </c>
      <c r="L7" s="31" t="s">
        <v>17</v>
      </c>
      <c r="M7" s="31" t="s">
        <v>18</v>
      </c>
      <c r="N7" s="31" t="s">
        <v>19</v>
      </c>
      <c r="O7" s="513"/>
    </row>
    <row r="8" spans="1:15" ht="16.5" customHeight="1" x14ac:dyDescent="0.2">
      <c r="A8" s="322"/>
      <c r="B8" s="643" t="s">
        <v>1190</v>
      </c>
      <c r="C8" s="644"/>
      <c r="D8" s="644"/>
      <c r="E8" s="644"/>
      <c r="F8" s="644"/>
      <c r="G8" s="644"/>
      <c r="H8" s="644"/>
      <c r="I8" s="645" t="s">
        <v>1193</v>
      </c>
      <c r="J8" s="645"/>
      <c r="K8" s="645"/>
      <c r="L8" s="645"/>
      <c r="M8" s="645"/>
      <c r="N8" s="646"/>
      <c r="O8" s="323"/>
    </row>
    <row r="9" spans="1:15" ht="15.95" customHeight="1" x14ac:dyDescent="0.2">
      <c r="A9" s="8">
        <v>2008</v>
      </c>
      <c r="B9" s="25">
        <f>AVERAGE(C9:N9)</f>
        <v>98.291156038947292</v>
      </c>
      <c r="C9" s="19">
        <v>90.351608992143071</v>
      </c>
      <c r="D9" s="19">
        <v>93.224374764921578</v>
      </c>
      <c r="E9" s="19">
        <v>96.21185815318303</v>
      </c>
      <c r="F9" s="19">
        <v>99.12175797267227</v>
      </c>
      <c r="G9" s="19">
        <v>102.04923472642757</v>
      </c>
      <c r="H9" s="19">
        <v>103.50746985677506</v>
      </c>
      <c r="I9" s="19">
        <v>104.21932841924036</v>
      </c>
      <c r="J9" s="19">
        <v>102.67160350496064</v>
      </c>
      <c r="K9" s="19">
        <v>100.7030162267894</v>
      </c>
      <c r="L9" s="19">
        <v>97.053540225945497</v>
      </c>
      <c r="M9" s="19">
        <v>95.39955960036454</v>
      </c>
      <c r="N9" s="20">
        <v>94.98052002394455</v>
      </c>
      <c r="O9" s="12">
        <v>2008</v>
      </c>
    </row>
    <row r="10" spans="1:15" ht="15.95" customHeight="1" x14ac:dyDescent="0.2">
      <c r="A10" s="8">
        <v>2009</v>
      </c>
      <c r="B10" s="25">
        <f>AVERAGE(C10:N10)</f>
        <v>95.07183237236562</v>
      </c>
      <c r="C10" s="19">
        <v>94.672102817731925</v>
      </c>
      <c r="D10" s="19">
        <v>95.043233348415512</v>
      </c>
      <c r="E10" s="19">
        <v>94.282388167653437</v>
      </c>
      <c r="F10" s="19">
        <v>94.506387867640086</v>
      </c>
      <c r="G10" s="19">
        <v>95.295146314258915</v>
      </c>
      <c r="H10" s="19">
        <v>95.664890607266742</v>
      </c>
      <c r="I10" s="19">
        <v>96.388317317280269</v>
      </c>
      <c r="J10" s="19">
        <v>95.222572770862755</v>
      </c>
      <c r="K10" s="19">
        <v>95.110876223975239</v>
      </c>
      <c r="L10" s="19">
        <v>95.012398450809016</v>
      </c>
      <c r="M10" s="19">
        <v>94.744325349399929</v>
      </c>
      <c r="N10" s="20">
        <v>94.91934923309374</v>
      </c>
      <c r="O10" s="12">
        <v>2009</v>
      </c>
    </row>
    <row r="11" spans="1:15" ht="15.95" customHeight="1" x14ac:dyDescent="0.2">
      <c r="A11" s="8">
        <v>2010</v>
      </c>
      <c r="B11" s="25">
        <f t="shared" ref="B11:B16" si="0">AVERAGE(C11:N11)</f>
        <v>96.534353068218095</v>
      </c>
      <c r="C11" s="19">
        <v>95.09863211449958</v>
      </c>
      <c r="D11" s="19">
        <v>95.348083204470925</v>
      </c>
      <c r="E11" s="19">
        <v>95.511466331304518</v>
      </c>
      <c r="F11" s="19">
        <v>97.559495587041297</v>
      </c>
      <c r="G11" s="19">
        <v>97.129629449744826</v>
      </c>
      <c r="H11" s="19">
        <v>96.445317018791258</v>
      </c>
      <c r="I11" s="19">
        <v>96.5066666806716</v>
      </c>
      <c r="J11" s="19">
        <v>96.760800892229966</v>
      </c>
      <c r="K11" s="19">
        <v>96.695419804834387</v>
      </c>
      <c r="L11" s="19">
        <v>96.860719954830884</v>
      </c>
      <c r="M11" s="19">
        <v>96.904260763551903</v>
      </c>
      <c r="N11" s="20">
        <v>97.591745016645859</v>
      </c>
      <c r="O11" s="12">
        <v>2010</v>
      </c>
    </row>
    <row r="12" spans="1:15" ht="15.95" customHeight="1" x14ac:dyDescent="0.2">
      <c r="A12" s="8">
        <v>2011</v>
      </c>
      <c r="B12" s="25">
        <f t="shared" si="0"/>
        <v>99.181168414696444</v>
      </c>
      <c r="C12" s="19">
        <v>98.441052116004045</v>
      </c>
      <c r="D12" s="19">
        <v>98.410183159290796</v>
      </c>
      <c r="E12" s="19">
        <v>98.36304660459075</v>
      </c>
      <c r="F12" s="19">
        <v>98.336641896364597</v>
      </c>
      <c r="G12" s="19">
        <v>98.6246904668984</v>
      </c>
      <c r="H12" s="19">
        <v>99.41631348924912</v>
      </c>
      <c r="I12" s="19">
        <v>99.533753856679695</v>
      </c>
      <c r="J12" s="19">
        <v>99.426549337910799</v>
      </c>
      <c r="K12" s="19">
        <v>99.997767042387508</v>
      </c>
      <c r="L12" s="19">
        <v>100.1190539667535</v>
      </c>
      <c r="M12" s="19">
        <v>99.8076305570073</v>
      </c>
      <c r="N12" s="20">
        <v>99.697338483220591</v>
      </c>
      <c r="O12" s="12">
        <v>2011</v>
      </c>
    </row>
    <row r="13" spans="1:15" ht="15.95" customHeight="1" x14ac:dyDescent="0.2">
      <c r="A13" s="8">
        <v>2012</v>
      </c>
      <c r="B13" s="25">
        <f t="shared" si="0"/>
        <v>100.07740841716362</v>
      </c>
      <c r="C13" s="19">
        <v>100.04222812044073</v>
      </c>
      <c r="D13" s="19">
        <v>100.19952856520791</v>
      </c>
      <c r="E13" s="19">
        <v>100.22263695689817</v>
      </c>
      <c r="F13" s="19">
        <v>100.17598346437153</v>
      </c>
      <c r="G13" s="19">
        <v>100.38659291444414</v>
      </c>
      <c r="H13" s="19">
        <v>100.05500289349483</v>
      </c>
      <c r="I13" s="19">
        <v>99.885359071056115</v>
      </c>
      <c r="J13" s="19">
        <v>100.03544147574371</v>
      </c>
      <c r="K13" s="19">
        <v>100.26835477424211</v>
      </c>
      <c r="L13" s="19">
        <v>99.811470147116893</v>
      </c>
      <c r="M13" s="19">
        <v>99.911402309480721</v>
      </c>
      <c r="N13" s="20">
        <v>99.934900313466784</v>
      </c>
      <c r="O13" s="12">
        <v>2012</v>
      </c>
    </row>
    <row r="14" spans="1:15" ht="15.95" customHeight="1" x14ac:dyDescent="0.2">
      <c r="A14" s="8">
        <v>2013</v>
      </c>
      <c r="B14" s="25">
        <f t="shared" si="0"/>
        <v>100</v>
      </c>
      <c r="C14" s="19">
        <v>99.698934886285215</v>
      </c>
      <c r="D14" s="19">
        <v>100.00258418190596</v>
      </c>
      <c r="E14" s="19">
        <v>100.35325223142848</v>
      </c>
      <c r="F14" s="19">
        <v>100.14139205295942</v>
      </c>
      <c r="G14" s="19">
        <v>99.980332654175996</v>
      </c>
      <c r="H14" s="19">
        <v>99.798816285302095</v>
      </c>
      <c r="I14" s="19">
        <v>99.775283589549048</v>
      </c>
      <c r="J14" s="19">
        <v>99.943721559438643</v>
      </c>
      <c r="K14" s="19">
        <v>100.21162691134251</v>
      </c>
      <c r="L14" s="19">
        <v>99.992728945831757</v>
      </c>
      <c r="M14" s="19">
        <v>100.06897978487237</v>
      </c>
      <c r="N14" s="20">
        <v>100.03234691690844</v>
      </c>
      <c r="O14" s="12">
        <v>2013</v>
      </c>
    </row>
    <row r="15" spans="1:15" ht="15.95" customHeight="1" x14ac:dyDescent="0.2">
      <c r="A15" s="8">
        <v>2014</v>
      </c>
      <c r="B15" s="25">
        <f t="shared" si="0"/>
        <v>100.89062296292893</v>
      </c>
      <c r="C15" s="19">
        <v>100.14824764246696</v>
      </c>
      <c r="D15" s="19">
        <v>100.37486646908486</v>
      </c>
      <c r="E15" s="19">
        <v>100.53432063967824</v>
      </c>
      <c r="F15" s="19">
        <v>100.70648902666342</v>
      </c>
      <c r="G15" s="19">
        <v>100.63072047326364</v>
      </c>
      <c r="H15" s="19">
        <v>100.77157038868957</v>
      </c>
      <c r="I15" s="19">
        <v>100.70735200604248</v>
      </c>
      <c r="J15" s="19">
        <v>100.71224091200705</v>
      </c>
      <c r="K15" s="19">
        <v>101.55856916810495</v>
      </c>
      <c r="L15" s="19">
        <v>101.62598947501823</v>
      </c>
      <c r="M15" s="19">
        <v>101.44527359016745</v>
      </c>
      <c r="N15" s="20">
        <v>101.47183576396006</v>
      </c>
      <c r="O15" s="12">
        <v>2014</v>
      </c>
    </row>
    <row r="16" spans="1:15" ht="15.95" customHeight="1" x14ac:dyDescent="0.2">
      <c r="A16" s="8">
        <v>2015</v>
      </c>
      <c r="B16" s="25">
        <f t="shared" si="0"/>
        <v>100.48563594116199</v>
      </c>
      <c r="C16" s="19">
        <v>101.00965364754943</v>
      </c>
      <c r="D16" s="19">
        <v>100.7795736289478</v>
      </c>
      <c r="E16" s="19">
        <v>100.53676122739731</v>
      </c>
      <c r="F16" s="19">
        <v>100.61981514523151</v>
      </c>
      <c r="G16" s="19">
        <v>100.63523508519607</v>
      </c>
      <c r="H16" s="19">
        <v>100.89440687665983</v>
      </c>
      <c r="I16" s="19">
        <v>100.92013419897725</v>
      </c>
      <c r="J16" s="19">
        <v>100.3476227953025</v>
      </c>
      <c r="K16" s="19">
        <v>100.33811888775949</v>
      </c>
      <c r="L16" s="19">
        <v>100.27533719981363</v>
      </c>
      <c r="M16" s="19">
        <v>99.744372529939014</v>
      </c>
      <c r="N16" s="20">
        <v>99.726600071169969</v>
      </c>
      <c r="O16" s="12">
        <v>2015</v>
      </c>
    </row>
    <row r="17" spans="1:15" ht="15.95" customHeight="1" x14ac:dyDescent="0.2">
      <c r="A17" s="8">
        <v>2016</v>
      </c>
      <c r="B17" s="25">
        <f>AVERAGE(C17:N17)</f>
        <v>101.78553735787187</v>
      </c>
      <c r="C17" s="19">
        <v>99.466246076538596</v>
      </c>
      <c r="D17" s="19">
        <v>99.225944402442266</v>
      </c>
      <c r="E17" s="19">
        <v>100.87654654686521</v>
      </c>
      <c r="F17" s="19">
        <v>101.61748684803796</v>
      </c>
      <c r="G17" s="19">
        <v>102.59790992435988</v>
      </c>
      <c r="H17" s="19">
        <v>103.11848936964124</v>
      </c>
      <c r="I17" s="19">
        <v>102.65601836980242</v>
      </c>
      <c r="J17" s="19">
        <v>102.20148068058498</v>
      </c>
      <c r="K17" s="19">
        <v>102.22868068659346</v>
      </c>
      <c r="L17" s="19">
        <v>102.03061644140278</v>
      </c>
      <c r="M17" s="19">
        <v>102.39100846500617</v>
      </c>
      <c r="N17" s="20">
        <v>103.01602048318749</v>
      </c>
      <c r="O17" s="12">
        <v>2016</v>
      </c>
    </row>
    <row r="18" spans="1:15" ht="15.95" customHeight="1" x14ac:dyDescent="0.2">
      <c r="A18" s="10">
        <v>2017</v>
      </c>
      <c r="B18" s="25">
        <f>AVERAGE(C18:N18)</f>
        <v>104.14513638660964</v>
      </c>
      <c r="C18" s="19">
        <v>103.29188945768284</v>
      </c>
      <c r="D18" s="19">
        <v>103.26857868181428</v>
      </c>
      <c r="E18" s="19">
        <v>103.72012639611208</v>
      </c>
      <c r="F18" s="19">
        <v>103.56475328896362</v>
      </c>
      <c r="G18" s="19">
        <v>103.62857771493594</v>
      </c>
      <c r="H18" s="19">
        <v>103.67877050114714</v>
      </c>
      <c r="I18" s="19">
        <v>103.94930179801915</v>
      </c>
      <c r="J18" s="19">
        <v>104.1707841553668</v>
      </c>
      <c r="K18" s="19">
        <v>104.71318821096733</v>
      </c>
      <c r="L18" s="19">
        <v>105.07766393123933</v>
      </c>
      <c r="M18" s="19">
        <v>105.06860100967897</v>
      </c>
      <c r="N18" s="20">
        <v>105.60940149338785</v>
      </c>
      <c r="O18" s="344">
        <v>2017</v>
      </c>
    </row>
    <row r="19" spans="1:15" ht="15.95" customHeight="1" x14ac:dyDescent="0.2">
      <c r="A19" s="10">
        <v>2018</v>
      </c>
      <c r="B19" s="25">
        <f>AVERAGE(C19:N19)</f>
        <v>105.83979721978523</v>
      </c>
      <c r="C19" s="19">
        <v>105.57307937652439</v>
      </c>
      <c r="D19" s="19">
        <v>105.71889096303759</v>
      </c>
      <c r="E19" s="19">
        <v>105.86934540269804</v>
      </c>
      <c r="F19" s="19">
        <v>105.8783920849127</v>
      </c>
      <c r="G19" s="19">
        <v>105.89350676763426</v>
      </c>
      <c r="H19" s="19">
        <v>105.93124631780607</v>
      </c>
      <c r="I19" s="19">
        <v>105.86523684888331</v>
      </c>
      <c r="J19" s="19">
        <v>105.78889063957159</v>
      </c>
      <c r="K19" s="19">
        <v>105.78811504610947</v>
      </c>
      <c r="L19" s="19">
        <v>105.86104704447085</v>
      </c>
      <c r="M19" s="19">
        <v>105.90580665944331</v>
      </c>
      <c r="N19" s="20">
        <v>106.00400948633111</v>
      </c>
      <c r="O19" s="344">
        <v>2018</v>
      </c>
    </row>
    <row r="20" spans="1:15" ht="15.95" customHeight="1" x14ac:dyDescent="0.2">
      <c r="A20" s="10">
        <v>2019</v>
      </c>
      <c r="B20" s="25">
        <f>AVERAGE(C20:N20)</f>
        <v>105.81044608909279</v>
      </c>
      <c r="C20" s="19">
        <v>105.96511276683144</v>
      </c>
      <c r="D20" s="19">
        <v>105.96500073323762</v>
      </c>
      <c r="E20" s="19">
        <v>106.08253655739141</v>
      </c>
      <c r="F20" s="19">
        <v>105.94640639053293</v>
      </c>
      <c r="G20" s="19">
        <v>105.95009668677082</v>
      </c>
      <c r="H20" s="19">
        <v>105.96565713210146</v>
      </c>
      <c r="I20" s="19">
        <v>105.97073255196312</v>
      </c>
      <c r="J20" s="19">
        <v>105.73185669035499</v>
      </c>
      <c r="K20" s="19">
        <v>105.89190865315796</v>
      </c>
      <c r="L20" s="19">
        <v>105.38012601536174</v>
      </c>
      <c r="M20" s="19">
        <v>105.27027410006966</v>
      </c>
      <c r="N20" s="20">
        <v>105.60564479134008</v>
      </c>
      <c r="O20" s="344">
        <v>2019</v>
      </c>
    </row>
    <row r="21" spans="1:15" ht="15.95" customHeight="1" x14ac:dyDescent="0.2">
      <c r="A21" s="10">
        <v>2020</v>
      </c>
      <c r="B21" s="25">
        <f>AVERAGE(C21:N21)</f>
        <v>105.98026722590141</v>
      </c>
      <c r="C21" s="19">
        <v>105.51774093748909</v>
      </c>
      <c r="D21" s="19">
        <v>105.43767339072123</v>
      </c>
      <c r="E21" s="19">
        <v>106.00121783261426</v>
      </c>
      <c r="F21" s="19">
        <v>105.98454069114645</v>
      </c>
      <c r="G21" s="19">
        <v>105.76215972567428</v>
      </c>
      <c r="H21" s="19">
        <v>105.80516504173654</v>
      </c>
      <c r="I21" s="19">
        <v>105.7932126494313</v>
      </c>
      <c r="J21" s="19">
        <v>105.82865991229478</v>
      </c>
      <c r="K21" s="19">
        <v>105.96847714209277</v>
      </c>
      <c r="L21" s="19">
        <v>105.97873096203699</v>
      </c>
      <c r="M21" s="19">
        <v>106.20460591893288</v>
      </c>
      <c r="N21" s="20">
        <v>107.48102250664634</v>
      </c>
      <c r="O21" s="344">
        <v>2020</v>
      </c>
    </row>
    <row r="22" spans="1:15" ht="16.5" customHeight="1" x14ac:dyDescent="0.2">
      <c r="A22" s="324"/>
      <c r="B22" s="647" t="s">
        <v>1191</v>
      </c>
      <c r="C22" s="648"/>
      <c r="D22" s="648"/>
      <c r="E22" s="648"/>
      <c r="F22" s="648"/>
      <c r="G22" s="648"/>
      <c r="H22" s="648"/>
      <c r="I22" s="649" t="s">
        <v>1194</v>
      </c>
      <c r="J22" s="649"/>
      <c r="K22" s="649"/>
      <c r="L22" s="649"/>
      <c r="M22" s="649"/>
      <c r="N22" s="650"/>
      <c r="O22" s="325"/>
    </row>
    <row r="23" spans="1:15" ht="15.95" customHeight="1" x14ac:dyDescent="0.2">
      <c r="A23" s="8">
        <v>2008</v>
      </c>
      <c r="B23" s="25">
        <f>AVERAGE(C23:N23)</f>
        <v>98.953180057970329</v>
      </c>
      <c r="C23" s="19">
        <v>91.33800534131619</v>
      </c>
      <c r="D23" s="19">
        <v>94.550761396222214</v>
      </c>
      <c r="E23" s="19">
        <v>96.917898159570868</v>
      </c>
      <c r="F23" s="19">
        <v>99.931077911650107</v>
      </c>
      <c r="G23" s="19">
        <v>102.84834651959773</v>
      </c>
      <c r="H23" s="19">
        <v>104.18549287787273</v>
      </c>
      <c r="I23" s="19">
        <v>104.68011756390821</v>
      </c>
      <c r="J23" s="19">
        <v>103.15326949849039</v>
      </c>
      <c r="K23" s="19">
        <v>101.35214855578384</v>
      </c>
      <c r="L23" s="19">
        <v>97.526690975405401</v>
      </c>
      <c r="M23" s="19">
        <v>95.667714942862943</v>
      </c>
      <c r="N23" s="20">
        <v>95.286636952963406</v>
      </c>
      <c r="O23" s="12">
        <v>2008</v>
      </c>
    </row>
    <row r="24" spans="1:15" ht="15.95" customHeight="1" x14ac:dyDescent="0.2">
      <c r="A24" s="8">
        <v>2009</v>
      </c>
      <c r="B24" s="25">
        <f>AVERAGE(C24:N24)</f>
        <v>95.11008902749326</v>
      </c>
      <c r="C24" s="19">
        <v>94.941704784031629</v>
      </c>
      <c r="D24" s="19">
        <v>95.274465313085742</v>
      </c>
      <c r="E24" s="19">
        <v>94.320464459271747</v>
      </c>
      <c r="F24" s="19">
        <v>94.555564987725546</v>
      </c>
      <c r="G24" s="19">
        <v>95.214524261902653</v>
      </c>
      <c r="H24" s="19">
        <v>95.681636202369333</v>
      </c>
      <c r="I24" s="19">
        <v>96.460963431522288</v>
      </c>
      <c r="J24" s="19">
        <v>95.24470177710711</v>
      </c>
      <c r="K24" s="19">
        <v>95.167250311674238</v>
      </c>
      <c r="L24" s="19">
        <v>94.909190620040633</v>
      </c>
      <c r="M24" s="19">
        <v>94.702311502580699</v>
      </c>
      <c r="N24" s="20">
        <v>94.848290678607484</v>
      </c>
      <c r="O24" s="12">
        <v>2009</v>
      </c>
    </row>
    <row r="25" spans="1:15" ht="15.95" customHeight="1" x14ac:dyDescent="0.2">
      <c r="A25" s="8">
        <v>2010</v>
      </c>
      <c r="B25" s="25">
        <f t="shared" ref="B25:B30" si="1">AVERAGE(C25:N25)</f>
        <v>96.588778343716868</v>
      </c>
      <c r="C25" s="19">
        <v>95.14018417142438</v>
      </c>
      <c r="D25" s="19">
        <v>95.365217914755547</v>
      </c>
      <c r="E25" s="19">
        <v>95.505863838717687</v>
      </c>
      <c r="F25" s="19">
        <v>97.686873378621513</v>
      </c>
      <c r="G25" s="19">
        <v>97.206568518878782</v>
      </c>
      <c r="H25" s="19">
        <v>96.454764994896223</v>
      </c>
      <c r="I25" s="19">
        <v>96.53251155597053</v>
      </c>
      <c r="J25" s="19">
        <v>96.836251713701387</v>
      </c>
      <c r="K25" s="19">
        <v>96.728674228697415</v>
      </c>
      <c r="L25" s="19">
        <v>96.926537297245716</v>
      </c>
      <c r="M25" s="19">
        <v>96.9809121075684</v>
      </c>
      <c r="N25" s="20">
        <v>97.700980404124991</v>
      </c>
      <c r="O25" s="12">
        <v>2010</v>
      </c>
    </row>
    <row r="26" spans="1:15" ht="15.95" customHeight="1" x14ac:dyDescent="0.2">
      <c r="A26" s="8">
        <v>2011</v>
      </c>
      <c r="B26" s="25">
        <f t="shared" si="1"/>
        <v>99.300792015128636</v>
      </c>
      <c r="C26" s="19">
        <v>98.50950320426945</v>
      </c>
      <c r="D26" s="19">
        <v>98.460632078157943</v>
      </c>
      <c r="E26" s="19">
        <v>98.44375687331798</v>
      </c>
      <c r="F26" s="19">
        <v>98.435300461681408</v>
      </c>
      <c r="G26" s="19">
        <v>98.755346650899114</v>
      </c>
      <c r="H26" s="19">
        <v>99.69033096335383</v>
      </c>
      <c r="I26" s="19">
        <v>99.685565999775164</v>
      </c>
      <c r="J26" s="19">
        <v>99.558072031429703</v>
      </c>
      <c r="K26" s="19">
        <v>100.16406025597799</v>
      </c>
      <c r="L26" s="19">
        <v>100.22275506095795</v>
      </c>
      <c r="M26" s="19">
        <v>99.876267697980083</v>
      </c>
      <c r="N26" s="20">
        <v>99.807912903743059</v>
      </c>
      <c r="O26" s="12">
        <v>2011</v>
      </c>
    </row>
    <row r="27" spans="1:15" ht="15.95" customHeight="1" x14ac:dyDescent="0.2">
      <c r="A27" s="8">
        <v>2012</v>
      </c>
      <c r="B27" s="25">
        <f t="shared" si="1"/>
        <v>100.23545762120385</v>
      </c>
      <c r="C27" s="19">
        <v>100.129724263074</v>
      </c>
      <c r="D27" s="19">
        <v>100.26921137741805</v>
      </c>
      <c r="E27" s="19">
        <v>100.25426936871801</v>
      </c>
      <c r="F27" s="19">
        <v>100.21523614133248</v>
      </c>
      <c r="G27" s="19">
        <v>100.5725688253621</v>
      </c>
      <c r="H27" s="19">
        <v>100.26046538946962</v>
      </c>
      <c r="I27" s="19">
        <v>100.08473323851469</v>
      </c>
      <c r="J27" s="19">
        <v>100.18480683843504</v>
      </c>
      <c r="K27" s="19">
        <v>100.42693385742403</v>
      </c>
      <c r="L27" s="19">
        <v>100.04329726124746</v>
      </c>
      <c r="M27" s="19">
        <v>100.1351520003538</v>
      </c>
      <c r="N27" s="20">
        <v>100.24909289309672</v>
      </c>
      <c r="O27" s="12">
        <v>2012</v>
      </c>
    </row>
    <row r="28" spans="1:15" ht="15.95" customHeight="1" x14ac:dyDescent="0.2">
      <c r="A28" s="8">
        <v>2013</v>
      </c>
      <c r="B28" s="25">
        <f t="shared" si="1"/>
        <v>100</v>
      </c>
      <c r="C28" s="19">
        <v>99.726745455424236</v>
      </c>
      <c r="D28" s="19">
        <v>100.04799977164384</v>
      </c>
      <c r="E28" s="19">
        <v>100.43369755883442</v>
      </c>
      <c r="F28" s="19">
        <v>100.11150702947026</v>
      </c>
      <c r="G28" s="19">
        <v>100.03437349129251</v>
      </c>
      <c r="H28" s="19">
        <v>99.717949959773804</v>
      </c>
      <c r="I28" s="19">
        <v>99.656109943589144</v>
      </c>
      <c r="J28" s="19">
        <v>99.865873880238482</v>
      </c>
      <c r="K28" s="19">
        <v>100.20165243093902</v>
      </c>
      <c r="L28" s="19">
        <v>100.03286153465956</v>
      </c>
      <c r="M28" s="19">
        <v>100.11664977926779</v>
      </c>
      <c r="N28" s="20">
        <v>100.05457916486682</v>
      </c>
      <c r="O28" s="12">
        <v>2013</v>
      </c>
    </row>
    <row r="29" spans="1:15" ht="15.95" customHeight="1" x14ac:dyDescent="0.2">
      <c r="A29" s="8">
        <v>2014</v>
      </c>
      <c r="B29" s="25">
        <f t="shared" si="1"/>
        <v>100.98723217755952</v>
      </c>
      <c r="C29" s="19">
        <v>100.09613689825586</v>
      </c>
      <c r="D29" s="19">
        <v>100.32233942918694</v>
      </c>
      <c r="E29" s="19">
        <v>100.49738868504338</v>
      </c>
      <c r="F29" s="19">
        <v>100.67809466520154</v>
      </c>
      <c r="G29" s="19">
        <v>100.62959308171857</v>
      </c>
      <c r="H29" s="19">
        <v>100.90774237580639</v>
      </c>
      <c r="I29" s="19">
        <v>100.85186245811843</v>
      </c>
      <c r="J29" s="19">
        <v>100.90121899417935</v>
      </c>
      <c r="K29" s="19">
        <v>101.76249945556839</v>
      </c>
      <c r="L29" s="19">
        <v>101.848487739519</v>
      </c>
      <c r="M29" s="19">
        <v>101.6106881959396</v>
      </c>
      <c r="N29" s="20">
        <v>101.74073415217696</v>
      </c>
      <c r="O29" s="12">
        <v>2014</v>
      </c>
    </row>
    <row r="30" spans="1:15" ht="15.95" customHeight="1" x14ac:dyDescent="0.2">
      <c r="A30" s="8">
        <v>2015</v>
      </c>
      <c r="B30" s="25">
        <f t="shared" si="1"/>
        <v>100.6906304039628</v>
      </c>
      <c r="C30" s="19">
        <v>101.18822630168646</v>
      </c>
      <c r="D30" s="19">
        <v>100.84609509948135</v>
      </c>
      <c r="E30" s="19">
        <v>100.64508170092233</v>
      </c>
      <c r="F30" s="19">
        <v>100.75296724782211</v>
      </c>
      <c r="G30" s="19">
        <v>100.80671172493953</v>
      </c>
      <c r="H30" s="19">
        <v>101.13114967898191</v>
      </c>
      <c r="I30" s="19">
        <v>101.18656650351596</v>
      </c>
      <c r="J30" s="19">
        <v>100.63988337332397</v>
      </c>
      <c r="K30" s="19">
        <v>100.59027581120748</v>
      </c>
      <c r="L30" s="19">
        <v>100.54736790807516</v>
      </c>
      <c r="M30" s="19">
        <v>99.987244968530092</v>
      </c>
      <c r="N30" s="20">
        <v>99.965994529067146</v>
      </c>
      <c r="O30" s="12">
        <v>2015</v>
      </c>
    </row>
    <row r="31" spans="1:15" ht="15.95" customHeight="1" x14ac:dyDescent="0.2">
      <c r="A31" s="8">
        <v>2016</v>
      </c>
      <c r="B31" s="25">
        <f>AVERAGE(C31:N31)</f>
        <v>101.94898104305059</v>
      </c>
      <c r="C31" s="19">
        <v>99.745372028167949</v>
      </c>
      <c r="D31" s="19">
        <v>99.510001394306499</v>
      </c>
      <c r="E31" s="19">
        <v>101.0538093714616</v>
      </c>
      <c r="F31" s="19">
        <v>101.77503616131374</v>
      </c>
      <c r="G31" s="19">
        <v>102.74834513774695</v>
      </c>
      <c r="H31" s="19">
        <v>103.27631741934741</v>
      </c>
      <c r="I31" s="19">
        <v>102.76771096888548</v>
      </c>
      <c r="J31" s="19">
        <v>102.34111965297794</v>
      </c>
      <c r="K31" s="19">
        <v>102.37282955199241</v>
      </c>
      <c r="L31" s="19">
        <v>102.16315739763441</v>
      </c>
      <c r="M31" s="19">
        <v>102.5556827855071</v>
      </c>
      <c r="N31" s="20">
        <v>103.07839064726571</v>
      </c>
      <c r="O31" s="12">
        <v>2016</v>
      </c>
    </row>
    <row r="32" spans="1:15" ht="15.95" customHeight="1" x14ac:dyDescent="0.2">
      <c r="A32" s="8">
        <v>2017</v>
      </c>
      <c r="B32" s="25">
        <f>AVERAGE(C32:N32)</f>
        <v>104.16390386684532</v>
      </c>
      <c r="C32" s="19">
        <v>103.3038364428961</v>
      </c>
      <c r="D32" s="19">
        <v>103.39131372133166</v>
      </c>
      <c r="E32" s="19">
        <v>103.7408127561565</v>
      </c>
      <c r="F32" s="19">
        <v>103.56939706841084</v>
      </c>
      <c r="G32" s="19">
        <v>103.62261619775295</v>
      </c>
      <c r="H32" s="19">
        <v>103.73831083809351</v>
      </c>
      <c r="I32" s="19">
        <v>103.91612142084902</v>
      </c>
      <c r="J32" s="19">
        <v>104.18847978324885</v>
      </c>
      <c r="K32" s="19">
        <v>104.71959498561657</v>
      </c>
      <c r="L32" s="19">
        <v>105.11939950847649</v>
      </c>
      <c r="M32" s="19">
        <v>105.08066807293493</v>
      </c>
      <c r="N32" s="19">
        <v>105.57629560637639</v>
      </c>
      <c r="O32" s="12">
        <v>2017</v>
      </c>
    </row>
    <row r="33" spans="1:15" ht="15.95" customHeight="1" x14ac:dyDescent="0.2">
      <c r="A33" s="8">
        <v>2018</v>
      </c>
      <c r="B33" s="25">
        <f>AVERAGE(C33:N33)</f>
        <v>105.78221455738121</v>
      </c>
      <c r="C33" s="19">
        <v>105.53271290751697</v>
      </c>
      <c r="D33" s="19">
        <v>105.72832869008855</v>
      </c>
      <c r="E33" s="19">
        <v>105.85149046285977</v>
      </c>
      <c r="F33" s="19">
        <v>105.83718971829499</v>
      </c>
      <c r="G33" s="19">
        <v>105.79687145718866</v>
      </c>
      <c r="H33" s="19">
        <v>105.82627675859959</v>
      </c>
      <c r="I33" s="19">
        <v>105.7454282320263</v>
      </c>
      <c r="J33" s="19">
        <v>105.69312520179588</v>
      </c>
      <c r="K33" s="19">
        <v>105.72117012441709</v>
      </c>
      <c r="L33" s="19">
        <v>105.8356585033857</v>
      </c>
      <c r="M33" s="19">
        <v>105.84890682999968</v>
      </c>
      <c r="N33" s="19">
        <v>105.96941580240143</v>
      </c>
      <c r="O33" s="12">
        <v>2018</v>
      </c>
    </row>
    <row r="34" spans="1:15" ht="15.95" customHeight="1" x14ac:dyDescent="0.2">
      <c r="A34" s="8">
        <v>2019</v>
      </c>
      <c r="B34" s="25">
        <f>AVERAGE(C34:N34)</f>
        <v>105.67836848939491</v>
      </c>
      <c r="C34" s="19">
        <v>105.94616209254559</v>
      </c>
      <c r="D34" s="19">
        <v>105.89303581051338</v>
      </c>
      <c r="E34" s="19">
        <v>105.98662409771428</v>
      </c>
      <c r="F34" s="19">
        <v>105.84474623091333</v>
      </c>
      <c r="G34" s="19">
        <v>105.82770165963753</v>
      </c>
      <c r="H34" s="19">
        <v>105.85506311779508</v>
      </c>
      <c r="I34" s="19">
        <v>105.82257923253346</v>
      </c>
      <c r="J34" s="19">
        <v>105.56805508300744</v>
      </c>
      <c r="K34" s="19">
        <v>105.6607456078662</v>
      </c>
      <c r="L34" s="19">
        <v>105.21313221344953</v>
      </c>
      <c r="M34" s="19">
        <v>105.11792065420319</v>
      </c>
      <c r="N34" s="20">
        <v>105.40465607255979</v>
      </c>
      <c r="O34" s="12">
        <v>2019</v>
      </c>
    </row>
    <row r="35" spans="1:15" ht="15.95" customHeight="1" x14ac:dyDescent="0.2">
      <c r="A35" s="326">
        <v>2020</v>
      </c>
      <c r="B35" s="27">
        <f>AVERAGE(C35:N35)</f>
        <v>105.70249064337084</v>
      </c>
      <c r="C35" s="79">
        <v>105.33268302659421</v>
      </c>
      <c r="D35" s="79">
        <v>105.1830228177687</v>
      </c>
      <c r="E35" s="79">
        <v>105.75277279282754</v>
      </c>
      <c r="F35" s="79">
        <v>105.71082640143052</v>
      </c>
      <c r="G35" s="79">
        <v>105.49520933924187</v>
      </c>
      <c r="H35" s="79">
        <v>105.540886975688</v>
      </c>
      <c r="I35" s="79">
        <v>105.52408381594768</v>
      </c>
      <c r="J35" s="79">
        <v>105.54988658793928</v>
      </c>
      <c r="K35" s="79">
        <v>105.69167743997521</v>
      </c>
      <c r="L35" s="79">
        <v>105.61059901408692</v>
      </c>
      <c r="M35" s="79">
        <v>105.89438628860886</v>
      </c>
      <c r="N35" s="96">
        <v>107.14385322034144</v>
      </c>
      <c r="O35" s="28">
        <v>2020</v>
      </c>
    </row>
    <row r="36" spans="1:15" ht="18.600000000000001" customHeight="1" x14ac:dyDescent="0.2">
      <c r="A36" s="518" t="s">
        <v>1651</v>
      </c>
      <c r="B36" s="518"/>
      <c r="C36" s="518"/>
      <c r="D36" s="518"/>
      <c r="E36" s="518"/>
      <c r="F36" s="518"/>
      <c r="G36" s="518"/>
      <c r="H36" s="573" t="s">
        <v>1652</v>
      </c>
      <c r="I36" s="573"/>
      <c r="J36" s="573"/>
      <c r="K36" s="573"/>
      <c r="L36" s="573"/>
      <c r="M36" s="573"/>
      <c r="N36" s="573"/>
      <c r="O36" s="573"/>
    </row>
    <row r="37" spans="1:15" x14ac:dyDescent="0.2">
      <c r="B37"/>
    </row>
    <row r="38" spans="1:15" x14ac:dyDescent="0.2">
      <c r="B38" s="377"/>
      <c r="C38" s="377"/>
      <c r="D38" s="377"/>
      <c r="E38" s="377"/>
      <c r="F38" s="377"/>
      <c r="G38" s="377"/>
      <c r="H38" s="377"/>
      <c r="I38" s="377"/>
      <c r="J38" s="377"/>
      <c r="K38" s="377"/>
      <c r="L38" s="377"/>
      <c r="M38" s="377"/>
      <c r="N38" s="377"/>
    </row>
  </sheetData>
  <mergeCells count="15">
    <mergeCell ref="A36:G36"/>
    <mergeCell ref="H36:O36"/>
    <mergeCell ref="B8:H8"/>
    <mergeCell ref="I8:N8"/>
    <mergeCell ref="B22:H22"/>
    <mergeCell ref="I22:N22"/>
    <mergeCell ref="A1:O1"/>
    <mergeCell ref="A2:O2"/>
    <mergeCell ref="A4:O4"/>
    <mergeCell ref="A5:A7"/>
    <mergeCell ref="C5:H5"/>
    <mergeCell ref="I5:N5"/>
    <mergeCell ref="O5:O7"/>
    <mergeCell ref="B6:B7"/>
    <mergeCell ref="A3:O3"/>
  </mergeCells>
  <printOptions horizontalCentered="1"/>
  <pageMargins left="0.39370078740157483" right="0.39370078740157483" top="0.78740157480314965" bottom="0.59055118110236227" header="0.39370078740157483" footer="0.39370078740157483"/>
  <pageSetup paperSize="9" scale="87" firstPageNumber="144" orientation="landscape" useFirstPageNumber="1" r:id="rId1"/>
  <headerFooter alignWithMargins="0">
    <oddHeader>&amp;L&amp;8PCBS: Price and Price Indices Annual Bulletin, 2020&amp;R&amp;1&amp;K00+000ء&amp;8&amp;K000000 PCBS: الأسعار والأرقام القياسية النشرة السنوية، 2020</oddHeader>
    <oddFooter>&amp;C&amp;P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2"/>
  <sheetViews>
    <sheetView rightToLeft="1" tabSelected="1" view="pageBreakPreview" zoomScaleNormal="100" zoomScaleSheetLayoutView="100" workbookViewId="0">
      <selection activeCell="K47" sqref="K47"/>
    </sheetView>
  </sheetViews>
  <sheetFormatPr defaultRowHeight="12.75" x14ac:dyDescent="0.2"/>
  <cols>
    <col min="1" max="1" width="13" style="1" customWidth="1"/>
    <col min="2" max="2" width="11.5703125" style="2" customWidth="1"/>
    <col min="3" max="3" width="9.42578125" customWidth="1"/>
    <col min="4" max="4" width="8.7109375" customWidth="1"/>
    <col min="5" max="6" width="8.5703125" customWidth="1"/>
    <col min="7" max="7" width="9" customWidth="1"/>
    <col min="8" max="8" width="8.42578125" customWidth="1"/>
    <col min="9" max="9" width="8.140625" customWidth="1"/>
    <col min="10" max="10" width="8.5703125" customWidth="1"/>
    <col min="11" max="11" width="9.5703125" customWidth="1"/>
    <col min="12" max="12" width="8.7109375" customWidth="1"/>
    <col min="13" max="13" width="9.5703125" customWidth="1"/>
    <col min="14" max="14" width="9" customWidth="1"/>
    <col min="15" max="15" width="11.7109375" customWidth="1"/>
  </cols>
  <sheetData>
    <row r="1" spans="1:15" ht="17.100000000000001" customHeight="1" x14ac:dyDescent="0.2">
      <c r="A1" s="502" t="s">
        <v>2846</v>
      </c>
      <c r="B1" s="502"/>
      <c r="C1" s="502"/>
      <c r="D1" s="502"/>
      <c r="E1" s="502"/>
      <c r="F1" s="502"/>
      <c r="G1" s="502"/>
      <c r="H1" s="502"/>
      <c r="I1" s="502"/>
      <c r="J1" s="502"/>
      <c r="K1" s="502"/>
      <c r="L1" s="502"/>
      <c r="M1" s="502"/>
      <c r="N1" s="502"/>
      <c r="O1" s="502"/>
    </row>
    <row r="2" spans="1:15" ht="17.100000000000001" customHeight="1" x14ac:dyDescent="0.2">
      <c r="A2" s="503" t="s">
        <v>2847</v>
      </c>
      <c r="B2" s="503"/>
      <c r="C2" s="503"/>
      <c r="D2" s="503"/>
      <c r="E2" s="503"/>
      <c r="F2" s="503"/>
      <c r="G2" s="503"/>
      <c r="H2" s="503"/>
      <c r="I2" s="503"/>
      <c r="J2" s="503"/>
      <c r="K2" s="503"/>
      <c r="L2" s="503"/>
      <c r="M2" s="503"/>
      <c r="N2" s="503"/>
      <c r="O2" s="503"/>
    </row>
    <row r="3" spans="1:15" ht="17.100000000000001" customHeight="1" x14ac:dyDescent="0.2">
      <c r="A3" s="503" t="s">
        <v>1440</v>
      </c>
      <c r="B3" s="503"/>
      <c r="C3" s="503"/>
      <c r="D3" s="503"/>
      <c r="E3" s="503"/>
      <c r="F3" s="503"/>
      <c r="G3" s="503"/>
      <c r="H3" s="503"/>
      <c r="I3" s="503"/>
      <c r="J3" s="503"/>
      <c r="K3" s="503"/>
      <c r="L3" s="503"/>
      <c r="M3" s="503"/>
      <c r="N3" s="503"/>
      <c r="O3" s="503"/>
    </row>
    <row r="4" spans="1:15" ht="4.9000000000000004" customHeight="1" x14ac:dyDescent="0.2">
      <c r="A4" s="514"/>
      <c r="B4" s="514"/>
      <c r="C4" s="514"/>
      <c r="D4" s="514"/>
      <c r="E4" s="514"/>
      <c r="F4" s="514"/>
      <c r="G4" s="514"/>
      <c r="H4" s="514"/>
      <c r="I4" s="514"/>
      <c r="J4" s="514"/>
      <c r="K4" s="514"/>
      <c r="L4" s="514"/>
      <c r="M4" s="514"/>
      <c r="N4" s="514"/>
      <c r="O4" s="514"/>
    </row>
    <row r="5" spans="1:15" ht="17.25" customHeight="1" x14ac:dyDescent="0.2">
      <c r="A5" s="504" t="s">
        <v>21</v>
      </c>
      <c r="B5" s="29" t="s">
        <v>0</v>
      </c>
      <c r="C5" s="507" t="s">
        <v>24</v>
      </c>
      <c r="D5" s="508"/>
      <c r="E5" s="508"/>
      <c r="F5" s="508"/>
      <c r="G5" s="508"/>
      <c r="H5" s="508"/>
      <c r="I5" s="509" t="s">
        <v>23</v>
      </c>
      <c r="J5" s="509"/>
      <c r="K5" s="509"/>
      <c r="L5" s="509"/>
      <c r="M5" s="509"/>
      <c r="N5" s="510"/>
      <c r="O5" s="511" t="s">
        <v>20</v>
      </c>
    </row>
    <row r="6" spans="1:15" ht="17.25" customHeight="1" x14ac:dyDescent="0.55000000000000004">
      <c r="A6" s="505"/>
      <c r="B6" s="519" t="s">
        <v>22</v>
      </c>
      <c r="C6" s="30" t="s">
        <v>1</v>
      </c>
      <c r="D6" s="30" t="s">
        <v>2</v>
      </c>
      <c r="E6" s="30" t="s">
        <v>3</v>
      </c>
      <c r="F6" s="30" t="s">
        <v>4</v>
      </c>
      <c r="G6" s="30" t="s">
        <v>27</v>
      </c>
      <c r="H6" s="30" t="s">
        <v>5</v>
      </c>
      <c r="I6" s="30" t="s">
        <v>6</v>
      </c>
      <c r="J6" s="30" t="s">
        <v>28</v>
      </c>
      <c r="K6" s="30" t="s">
        <v>29</v>
      </c>
      <c r="L6" s="30" t="s">
        <v>30</v>
      </c>
      <c r="M6" s="30" t="s">
        <v>7</v>
      </c>
      <c r="N6" s="30" t="s">
        <v>31</v>
      </c>
      <c r="O6" s="512"/>
    </row>
    <row r="7" spans="1:15" ht="17.25" customHeight="1" x14ac:dyDescent="0.2">
      <c r="A7" s="506"/>
      <c r="B7" s="520"/>
      <c r="C7" s="31" t="s">
        <v>8</v>
      </c>
      <c r="D7" s="31" t="s">
        <v>10</v>
      </c>
      <c r="E7" s="31" t="s">
        <v>9</v>
      </c>
      <c r="F7" s="31" t="s">
        <v>11</v>
      </c>
      <c r="G7" s="31" t="s">
        <v>12</v>
      </c>
      <c r="H7" s="31" t="s">
        <v>13</v>
      </c>
      <c r="I7" s="31" t="s">
        <v>14</v>
      </c>
      <c r="J7" s="31" t="s">
        <v>15</v>
      </c>
      <c r="K7" s="31" t="s">
        <v>16</v>
      </c>
      <c r="L7" s="31" t="s">
        <v>17</v>
      </c>
      <c r="M7" s="31" t="s">
        <v>18</v>
      </c>
      <c r="N7" s="31" t="s">
        <v>19</v>
      </c>
      <c r="O7" s="513"/>
    </row>
    <row r="8" spans="1:15" ht="15.95" customHeight="1" x14ac:dyDescent="0.2">
      <c r="A8" s="322"/>
      <c r="B8" s="643" t="s">
        <v>1192</v>
      </c>
      <c r="C8" s="644"/>
      <c r="D8" s="644"/>
      <c r="E8" s="644"/>
      <c r="F8" s="644"/>
      <c r="G8" s="644"/>
      <c r="H8" s="644"/>
      <c r="I8" s="645" t="s">
        <v>1195</v>
      </c>
      <c r="J8" s="645"/>
      <c r="K8" s="645"/>
      <c r="L8" s="645"/>
      <c r="M8" s="645"/>
      <c r="N8" s="646"/>
      <c r="O8" s="323"/>
    </row>
    <row r="9" spans="1:15" ht="15.95" customHeight="1" x14ac:dyDescent="0.2">
      <c r="A9" s="8">
        <v>2014</v>
      </c>
      <c r="B9" s="25">
        <f t="shared" ref="B9:B15" si="0">AVERAGE(C9:N9)</f>
        <v>100.27827004776111</v>
      </c>
      <c r="C9" s="19">
        <v>99.808417200660259</v>
      </c>
      <c r="D9" s="19">
        <v>100.33767621860692</v>
      </c>
      <c r="E9" s="19">
        <v>100.41768475671319</v>
      </c>
      <c r="F9" s="19">
        <v>100.52277797838801</v>
      </c>
      <c r="G9" s="19">
        <v>100.19971226079389</v>
      </c>
      <c r="H9" s="19">
        <v>100.12358352810848</v>
      </c>
      <c r="I9" s="19">
        <v>99.85740912138516</v>
      </c>
      <c r="J9" s="19">
        <v>99.812264765652799</v>
      </c>
      <c r="K9" s="19">
        <v>100.61697078342495</v>
      </c>
      <c r="L9" s="19">
        <v>100.74667177342612</v>
      </c>
      <c r="M9" s="19">
        <v>100.503024165521</v>
      </c>
      <c r="N9" s="20">
        <v>100.39304802045271</v>
      </c>
      <c r="O9" s="12">
        <v>2014</v>
      </c>
    </row>
    <row r="10" spans="1:15" ht="15.95" customHeight="1" x14ac:dyDescent="0.2">
      <c r="A10" s="8">
        <v>2015</v>
      </c>
      <c r="B10" s="25">
        <f t="shared" si="0"/>
        <v>98.284310575172469</v>
      </c>
      <c r="C10" s="19">
        <v>99.777460737152751</v>
      </c>
      <c r="D10" s="19">
        <v>99.605852406505733</v>
      </c>
      <c r="E10" s="19">
        <v>99.309696480452629</v>
      </c>
      <c r="F10" s="19">
        <v>99.124529331491232</v>
      </c>
      <c r="G10" s="19">
        <v>98.934532968613695</v>
      </c>
      <c r="H10" s="19">
        <v>98.856859281814621</v>
      </c>
      <c r="I10" s="19">
        <v>98.796215637595097</v>
      </c>
      <c r="J10" s="19">
        <v>97.493222256892395</v>
      </c>
      <c r="K10" s="19">
        <v>97.593847006144998</v>
      </c>
      <c r="L10" s="19">
        <v>97.209938018305493</v>
      </c>
      <c r="M10" s="19">
        <v>96.404736416811275</v>
      </c>
      <c r="N10" s="20">
        <v>96.304836360289698</v>
      </c>
      <c r="O10" s="12">
        <v>2015</v>
      </c>
    </row>
    <row r="11" spans="1:15" ht="15.95" customHeight="1" x14ac:dyDescent="0.2">
      <c r="A11" s="8">
        <v>2016</v>
      </c>
      <c r="B11" s="25">
        <f t="shared" si="0"/>
        <v>99.219956214525027</v>
      </c>
      <c r="C11" s="19">
        <v>95.702522566829359</v>
      </c>
      <c r="D11" s="19">
        <v>95.36587947173669</v>
      </c>
      <c r="E11" s="19">
        <v>97.887664522340614</v>
      </c>
      <c r="F11" s="19">
        <v>99.805179862087229</v>
      </c>
      <c r="G11" s="19">
        <v>101.86155969352208</v>
      </c>
      <c r="H11" s="19">
        <v>101.16419218736</v>
      </c>
      <c r="I11" s="19">
        <v>100.20083877664221</v>
      </c>
      <c r="J11" s="19">
        <v>99.44802846968598</v>
      </c>
      <c r="K11" s="19">
        <v>99.499017024502621</v>
      </c>
      <c r="L11" s="19">
        <v>99.025379246820549</v>
      </c>
      <c r="M11" s="19">
        <v>99.754100231810739</v>
      </c>
      <c r="N11" s="20">
        <v>100.92511252096234</v>
      </c>
      <c r="O11" s="12">
        <v>2016</v>
      </c>
    </row>
    <row r="12" spans="1:15" ht="15.95" customHeight="1" x14ac:dyDescent="0.2">
      <c r="A12" s="8">
        <v>2017</v>
      </c>
      <c r="B12" s="25">
        <f t="shared" si="0"/>
        <v>102.60962255402406</v>
      </c>
      <c r="C12" s="19">
        <v>101.58053124470651</v>
      </c>
      <c r="D12" s="19">
        <v>101.66536505867975</v>
      </c>
      <c r="E12" s="19">
        <v>101.81373517368134</v>
      </c>
      <c r="F12" s="19">
        <v>101.59775424687322</v>
      </c>
      <c r="G12" s="19">
        <v>101.69145680277032</v>
      </c>
      <c r="H12" s="19">
        <v>101.65441749038868</v>
      </c>
      <c r="I12" s="19">
        <v>101.93567940338613</v>
      </c>
      <c r="J12" s="19">
        <v>102.48640776662154</v>
      </c>
      <c r="K12" s="19">
        <v>103.53835172282386</v>
      </c>
      <c r="L12" s="19">
        <v>104.12983967081344</v>
      </c>
      <c r="M12" s="19">
        <v>104.11854378072583</v>
      </c>
      <c r="N12" s="19">
        <v>105.10338828681806</v>
      </c>
      <c r="O12" s="12">
        <v>2017</v>
      </c>
    </row>
    <row r="13" spans="1:15" ht="15.95" customHeight="1" x14ac:dyDescent="0.2">
      <c r="A13" s="8">
        <v>2018</v>
      </c>
      <c r="B13" s="25">
        <f t="shared" si="0"/>
        <v>105.52611878016602</v>
      </c>
      <c r="C13" s="19">
        <v>105.1037428900536</v>
      </c>
      <c r="D13" s="19">
        <v>105.34053132786053</v>
      </c>
      <c r="E13" s="19">
        <v>105.73831124551765</v>
      </c>
      <c r="F13" s="19">
        <v>105.73297409754782</v>
      </c>
      <c r="G13" s="19">
        <v>105.67991995820933</v>
      </c>
      <c r="H13" s="19">
        <v>105.609029917461</v>
      </c>
      <c r="I13" s="19">
        <v>105.54381689597425</v>
      </c>
      <c r="J13" s="19">
        <v>105.52151786218583</v>
      </c>
      <c r="K13" s="19">
        <v>105.46371344234559</v>
      </c>
      <c r="L13" s="19">
        <v>105.46648202336495</v>
      </c>
      <c r="M13" s="19">
        <v>105.50737866421524</v>
      </c>
      <c r="N13" s="19">
        <v>105.60600703725646</v>
      </c>
      <c r="O13" s="12">
        <v>2018</v>
      </c>
    </row>
    <row r="14" spans="1:15" ht="15.95" customHeight="1" x14ac:dyDescent="0.2">
      <c r="A14" s="8">
        <v>2019</v>
      </c>
      <c r="B14" s="25">
        <f t="shared" si="0"/>
        <v>104.50314869144036</v>
      </c>
      <c r="C14" s="19">
        <v>105.34620539782568</v>
      </c>
      <c r="D14" s="19">
        <v>105.08811552227853</v>
      </c>
      <c r="E14" s="19">
        <v>105.39882528062526</v>
      </c>
      <c r="F14" s="19">
        <v>104.97673018614783</v>
      </c>
      <c r="G14" s="19">
        <v>104.87109485029711</v>
      </c>
      <c r="H14" s="19">
        <v>104.87618060900715</v>
      </c>
      <c r="I14" s="19">
        <v>104.87299606619501</v>
      </c>
      <c r="J14" s="19">
        <v>104.4239742471529</v>
      </c>
      <c r="K14" s="19">
        <v>104.55497755666136</v>
      </c>
      <c r="L14" s="19">
        <v>103.21384523752062</v>
      </c>
      <c r="M14" s="19">
        <v>103.03387493420625</v>
      </c>
      <c r="N14" s="19">
        <v>103.38096440936664</v>
      </c>
      <c r="O14" s="12">
        <v>2019</v>
      </c>
    </row>
    <row r="15" spans="1:15" ht="15.95" customHeight="1" x14ac:dyDescent="0.2">
      <c r="A15" s="326">
        <v>2020</v>
      </c>
      <c r="B15" s="27">
        <f t="shared" si="0"/>
        <v>103.37489337700005</v>
      </c>
      <c r="C15" s="79">
        <v>103.19615846902816</v>
      </c>
      <c r="D15" s="79">
        <v>103.02828345087542</v>
      </c>
      <c r="E15" s="79">
        <v>103.61276146634908</v>
      </c>
      <c r="F15" s="79">
        <v>103.70925901712525</v>
      </c>
      <c r="G15" s="79">
        <v>103.11758482766457</v>
      </c>
      <c r="H15" s="79">
        <v>102.9578238503567</v>
      </c>
      <c r="I15" s="79">
        <v>102.94432491426463</v>
      </c>
      <c r="J15" s="79">
        <v>102.89447388116498</v>
      </c>
      <c r="K15" s="79">
        <v>103.15961818533754</v>
      </c>
      <c r="L15" s="79">
        <v>103.11992993215694</v>
      </c>
      <c r="M15" s="79">
        <v>103.16086292714118</v>
      </c>
      <c r="N15" s="79">
        <v>105.59763960253619</v>
      </c>
      <c r="O15" s="28">
        <v>2020</v>
      </c>
    </row>
    <row r="16" spans="1:15" ht="18.600000000000001" customHeight="1" x14ac:dyDescent="0.2">
      <c r="A16" s="518" t="s">
        <v>1651</v>
      </c>
      <c r="B16" s="518"/>
      <c r="C16" s="518"/>
      <c r="D16" s="518"/>
      <c r="E16" s="518"/>
      <c r="F16" s="518"/>
      <c r="G16" s="518"/>
      <c r="H16" s="573" t="s">
        <v>1652</v>
      </c>
      <c r="I16" s="573"/>
      <c r="J16" s="573"/>
      <c r="K16" s="573"/>
      <c r="L16" s="573"/>
      <c r="M16" s="573"/>
      <c r="N16" s="573"/>
      <c r="O16" s="573"/>
    </row>
    <row r="17" spans="1:28" ht="18.95" customHeight="1" x14ac:dyDescent="0.2">
      <c r="A17" s="523"/>
      <c r="B17" s="523"/>
      <c r="C17" s="523"/>
      <c r="D17" s="523"/>
      <c r="E17" s="523"/>
      <c r="F17" s="523"/>
      <c r="G17" s="523"/>
      <c r="H17" s="574"/>
      <c r="I17" s="574"/>
      <c r="J17" s="574"/>
      <c r="K17" s="574"/>
      <c r="L17" s="574"/>
      <c r="M17" s="574"/>
      <c r="N17" s="574"/>
      <c r="O17" s="574"/>
    </row>
    <row r="18" spans="1:28" ht="3" customHeight="1" x14ac:dyDescent="0.2">
      <c r="A18" s="314"/>
      <c r="B18" s="314"/>
      <c r="C18" s="314"/>
      <c r="D18" s="314"/>
      <c r="E18" s="314"/>
      <c r="F18" s="314"/>
      <c r="G18" s="314"/>
      <c r="H18" s="315"/>
      <c r="I18" s="315"/>
      <c r="J18" s="315"/>
      <c r="K18" s="315"/>
      <c r="L18" s="315"/>
      <c r="M18" s="315"/>
      <c r="N18" s="315"/>
      <c r="O18" s="315"/>
    </row>
    <row r="19" spans="1:28" ht="17.100000000000001" customHeight="1" x14ac:dyDescent="0.2">
      <c r="A19" s="502" t="s">
        <v>2848</v>
      </c>
      <c r="B19" s="502"/>
      <c r="C19" s="502"/>
      <c r="D19" s="502"/>
      <c r="E19" s="502"/>
      <c r="F19" s="502"/>
      <c r="G19" s="502"/>
      <c r="H19" s="502"/>
      <c r="I19" s="502"/>
      <c r="J19" s="502"/>
      <c r="K19" s="502"/>
      <c r="L19" s="502"/>
      <c r="M19" s="502"/>
      <c r="N19" s="502"/>
      <c r="O19" s="502"/>
    </row>
    <row r="20" spans="1:28" ht="17.100000000000001" customHeight="1" x14ac:dyDescent="0.2">
      <c r="A20" s="503" t="s">
        <v>2849</v>
      </c>
      <c r="B20" s="503"/>
      <c r="C20" s="503"/>
      <c r="D20" s="503"/>
      <c r="E20" s="503"/>
      <c r="F20" s="503"/>
      <c r="G20" s="503"/>
      <c r="H20" s="503"/>
      <c r="I20" s="503"/>
      <c r="J20" s="503"/>
      <c r="K20" s="503"/>
      <c r="L20" s="503"/>
      <c r="M20" s="503"/>
      <c r="N20" s="503"/>
      <c r="O20" s="503"/>
      <c r="P20" s="376"/>
      <c r="Q20" s="376"/>
      <c r="R20" s="376"/>
      <c r="S20" s="376"/>
      <c r="T20" s="376"/>
      <c r="U20" s="376"/>
      <c r="V20" s="376"/>
      <c r="W20" s="376"/>
      <c r="X20" s="376"/>
      <c r="Y20" s="376"/>
      <c r="Z20" s="376"/>
      <c r="AA20" s="376"/>
      <c r="AB20" s="376"/>
    </row>
    <row r="21" spans="1:28" ht="17.100000000000001" customHeight="1" x14ac:dyDescent="0.2">
      <c r="A21" s="503" t="s">
        <v>1441</v>
      </c>
      <c r="B21" s="503"/>
      <c r="C21" s="503"/>
      <c r="D21" s="503"/>
      <c r="E21" s="503"/>
      <c r="F21" s="503"/>
      <c r="G21" s="503"/>
      <c r="H21" s="503"/>
      <c r="I21" s="503"/>
      <c r="J21" s="503"/>
      <c r="K21" s="503"/>
      <c r="L21" s="503"/>
      <c r="M21" s="503"/>
      <c r="N21" s="503"/>
      <c r="O21" s="503"/>
    </row>
    <row r="22" spans="1:28" ht="5.0999999999999996" customHeight="1" x14ac:dyDescent="0.2">
      <c r="A22" s="514"/>
      <c r="B22" s="514"/>
      <c r="C22" s="514"/>
      <c r="D22" s="514"/>
      <c r="E22" s="514"/>
      <c r="F22" s="514"/>
      <c r="G22" s="514"/>
      <c r="H22" s="514"/>
      <c r="I22" s="514"/>
      <c r="J22" s="514"/>
      <c r="K22" s="514"/>
      <c r="L22" s="514"/>
      <c r="M22" s="514"/>
      <c r="N22" s="514"/>
      <c r="O22" s="514"/>
    </row>
    <row r="23" spans="1:28" ht="16.5" customHeight="1" x14ac:dyDescent="0.2">
      <c r="A23" s="504" t="s">
        <v>21</v>
      </c>
      <c r="B23" s="29" t="s">
        <v>0</v>
      </c>
      <c r="C23" s="507" t="s">
        <v>24</v>
      </c>
      <c r="D23" s="508"/>
      <c r="E23" s="508"/>
      <c r="F23" s="508"/>
      <c r="G23" s="508"/>
      <c r="H23" s="508"/>
      <c r="I23" s="509" t="s">
        <v>23</v>
      </c>
      <c r="J23" s="509"/>
      <c r="K23" s="509"/>
      <c r="L23" s="509"/>
      <c r="M23" s="509"/>
      <c r="N23" s="510"/>
      <c r="O23" s="511" t="s">
        <v>20</v>
      </c>
    </row>
    <row r="24" spans="1:28" ht="16.5" customHeight="1" x14ac:dyDescent="0.55000000000000004">
      <c r="A24" s="505"/>
      <c r="B24" s="519" t="s">
        <v>22</v>
      </c>
      <c r="C24" s="30" t="s">
        <v>1</v>
      </c>
      <c r="D24" s="30" t="s">
        <v>2</v>
      </c>
      <c r="E24" s="30" t="s">
        <v>3</v>
      </c>
      <c r="F24" s="30" t="s">
        <v>4</v>
      </c>
      <c r="G24" s="30" t="s">
        <v>27</v>
      </c>
      <c r="H24" s="30" t="s">
        <v>5</v>
      </c>
      <c r="I24" s="30" t="s">
        <v>6</v>
      </c>
      <c r="J24" s="30" t="s">
        <v>28</v>
      </c>
      <c r="K24" s="30" t="s">
        <v>29</v>
      </c>
      <c r="L24" s="30" t="s">
        <v>30</v>
      </c>
      <c r="M24" s="30" t="s">
        <v>7</v>
      </c>
      <c r="N24" s="30" t="s">
        <v>31</v>
      </c>
      <c r="O24" s="512"/>
    </row>
    <row r="25" spans="1:28" ht="16.5" customHeight="1" x14ac:dyDescent="0.2">
      <c r="A25" s="506"/>
      <c r="B25" s="520"/>
      <c r="C25" s="31" t="s">
        <v>8</v>
      </c>
      <c r="D25" s="31" t="s">
        <v>10</v>
      </c>
      <c r="E25" s="31" t="s">
        <v>9</v>
      </c>
      <c r="F25" s="31" t="s">
        <v>11</v>
      </c>
      <c r="G25" s="31" t="s">
        <v>12</v>
      </c>
      <c r="H25" s="31" t="s">
        <v>13</v>
      </c>
      <c r="I25" s="31" t="s">
        <v>14</v>
      </c>
      <c r="J25" s="31" t="s">
        <v>15</v>
      </c>
      <c r="K25" s="31" t="s">
        <v>16</v>
      </c>
      <c r="L25" s="31" t="s">
        <v>17</v>
      </c>
      <c r="M25" s="31" t="s">
        <v>18</v>
      </c>
      <c r="N25" s="31" t="s">
        <v>19</v>
      </c>
      <c r="O25" s="513"/>
    </row>
    <row r="26" spans="1:28" ht="15.6" customHeight="1" x14ac:dyDescent="0.2">
      <c r="A26" s="8">
        <v>2009</v>
      </c>
      <c r="B26" s="25">
        <f>AVERAGE(C26:N26)</f>
        <v>103.50647222313971</v>
      </c>
      <c r="C26" s="19">
        <v>100.33943531554488</v>
      </c>
      <c r="D26" s="19">
        <v>100.98132564501987</v>
      </c>
      <c r="E26" s="19">
        <v>100.62910861719622</v>
      </c>
      <c r="F26" s="19">
        <v>101.49442646486338</v>
      </c>
      <c r="G26" s="19">
        <v>102.4197027546078</v>
      </c>
      <c r="H26" s="19">
        <v>104.59812992588803</v>
      </c>
      <c r="I26" s="19">
        <v>105.36794738654966</v>
      </c>
      <c r="J26" s="19">
        <v>104.62751926443116</v>
      </c>
      <c r="K26" s="19">
        <v>104.74163541008761</v>
      </c>
      <c r="L26" s="19">
        <v>104.85711042793353</v>
      </c>
      <c r="M26" s="19">
        <v>105.85396769384013</v>
      </c>
      <c r="N26" s="20">
        <v>106.16735777171414</v>
      </c>
      <c r="O26" s="12">
        <v>2009</v>
      </c>
    </row>
    <row r="27" spans="1:28" ht="15.6" customHeight="1" x14ac:dyDescent="0.2">
      <c r="A27" s="8">
        <v>2010</v>
      </c>
      <c r="B27" s="25">
        <f t="shared" ref="B27:B32" si="1">AVERAGE(C27:N27)</f>
        <v>107.39040594669903</v>
      </c>
      <c r="C27" s="19">
        <v>106.02383528005981</v>
      </c>
      <c r="D27" s="19">
        <v>105.72151821589827</v>
      </c>
      <c r="E27" s="19">
        <v>106.78774308933167</v>
      </c>
      <c r="F27" s="19">
        <v>107.93069407879568</v>
      </c>
      <c r="G27" s="19">
        <v>107.98848594269779</v>
      </c>
      <c r="H27" s="19">
        <v>107.59418332365605</v>
      </c>
      <c r="I27" s="19">
        <v>107.50461846492597</v>
      </c>
      <c r="J27" s="19">
        <v>107.70962407493245</v>
      </c>
      <c r="K27" s="19">
        <v>107.57413216806572</v>
      </c>
      <c r="L27" s="19">
        <v>107.65804465758596</v>
      </c>
      <c r="M27" s="19">
        <v>107.83590670326549</v>
      </c>
      <c r="N27" s="20">
        <v>108.3560853611734</v>
      </c>
      <c r="O27" s="12">
        <v>2010</v>
      </c>
    </row>
    <row r="28" spans="1:28" ht="15.6" customHeight="1" x14ac:dyDescent="0.2">
      <c r="A28" s="8">
        <v>2011</v>
      </c>
      <c r="B28" s="25">
        <f t="shared" si="1"/>
        <v>110.74857229454159</v>
      </c>
      <c r="C28" s="19">
        <v>109.02262129565783</v>
      </c>
      <c r="D28" s="19">
        <v>109.31088521808644</v>
      </c>
      <c r="E28" s="19">
        <v>109.64966698586375</v>
      </c>
      <c r="F28" s="19">
        <v>110.16183598053135</v>
      </c>
      <c r="G28" s="19">
        <v>110.82921627435013</v>
      </c>
      <c r="H28" s="19">
        <v>110.97845663868416</v>
      </c>
      <c r="I28" s="19">
        <v>111.23010658093088</v>
      </c>
      <c r="J28" s="19">
        <v>111.00180857904658</v>
      </c>
      <c r="K28" s="19">
        <v>111.38464711164691</v>
      </c>
      <c r="L28" s="19">
        <v>111.53037723530191</v>
      </c>
      <c r="M28" s="19">
        <v>111.90486673196713</v>
      </c>
      <c r="N28" s="20">
        <v>111.97837890243201</v>
      </c>
      <c r="O28" s="12">
        <v>2011</v>
      </c>
    </row>
    <row r="29" spans="1:28" ht="15.6" customHeight="1" x14ac:dyDescent="0.2">
      <c r="A29" s="8">
        <v>2012</v>
      </c>
      <c r="B29" s="25">
        <f t="shared" si="1"/>
        <v>114.54639741207785</v>
      </c>
      <c r="C29" s="19">
        <v>111.76463372790549</v>
      </c>
      <c r="D29" s="19">
        <v>113.24341058077339</v>
      </c>
      <c r="E29" s="19">
        <v>113.79105943258853</v>
      </c>
      <c r="F29" s="19">
        <v>113.85185594331365</v>
      </c>
      <c r="G29" s="19">
        <v>114.02335416511531</v>
      </c>
      <c r="H29" s="19">
        <v>114.00338002290535</v>
      </c>
      <c r="I29" s="19">
        <v>113.94451327182142</v>
      </c>
      <c r="J29" s="19">
        <v>115.1411155355848</v>
      </c>
      <c r="K29" s="19">
        <v>116.38460222019418</v>
      </c>
      <c r="L29" s="19">
        <v>116.08165503516366</v>
      </c>
      <c r="M29" s="19">
        <v>116.11873015793691</v>
      </c>
      <c r="N29" s="20">
        <v>116.20845885163162</v>
      </c>
      <c r="O29" s="12">
        <v>2012</v>
      </c>
    </row>
    <row r="30" spans="1:28" ht="15.6" customHeight="1" x14ac:dyDescent="0.2">
      <c r="A30" s="8">
        <v>2013</v>
      </c>
      <c r="B30" s="25">
        <f t="shared" si="1"/>
        <v>116.97485519520751</v>
      </c>
      <c r="C30" s="19">
        <v>116.14579783720127</v>
      </c>
      <c r="D30" s="19">
        <v>116.8836642223341</v>
      </c>
      <c r="E30" s="19">
        <v>117.297757895394</v>
      </c>
      <c r="F30" s="19">
        <v>116.98916926096292</v>
      </c>
      <c r="G30" s="19">
        <v>116.52522730245322</v>
      </c>
      <c r="H30" s="19">
        <v>116.94608397911054</v>
      </c>
      <c r="I30" s="19">
        <v>117.06032443600627</v>
      </c>
      <c r="J30" s="19">
        <v>117.26229048301744</v>
      </c>
      <c r="K30" s="19">
        <v>117.36210536155889</v>
      </c>
      <c r="L30" s="19">
        <v>117.13672032264839</v>
      </c>
      <c r="M30" s="19">
        <v>117.0022736165031</v>
      </c>
      <c r="N30" s="20">
        <v>117.08684762529998</v>
      </c>
      <c r="O30" s="12">
        <v>2013</v>
      </c>
    </row>
    <row r="31" spans="1:28" ht="15.6" customHeight="1" x14ac:dyDescent="0.2">
      <c r="A31" s="8">
        <v>2014</v>
      </c>
      <c r="B31" s="25">
        <f t="shared" si="1"/>
        <v>117.02653974861757</v>
      </c>
      <c r="C31" s="19">
        <v>117.02535394958234</v>
      </c>
      <c r="D31" s="19">
        <v>117.19293943786207</v>
      </c>
      <c r="E31" s="19">
        <v>117.74679983152319</v>
      </c>
      <c r="F31" s="19">
        <v>117.63053958744025</v>
      </c>
      <c r="G31" s="19">
        <v>117.09211827425801</v>
      </c>
      <c r="H31" s="19">
        <v>117.31087031133708</v>
      </c>
      <c r="I31" s="19">
        <v>117.48320042812587</v>
      </c>
      <c r="J31" s="19">
        <v>116.84959285489919</v>
      </c>
      <c r="K31" s="19">
        <v>117.28441359749456</v>
      </c>
      <c r="L31" s="19">
        <v>116.63898759074074</v>
      </c>
      <c r="M31" s="19">
        <v>116.02080380602155</v>
      </c>
      <c r="N31" s="20">
        <v>116.04285731412574</v>
      </c>
      <c r="O31" s="12">
        <v>2014</v>
      </c>
    </row>
    <row r="32" spans="1:28" ht="15.6" customHeight="1" x14ac:dyDescent="0.2">
      <c r="A32" s="8">
        <v>2015</v>
      </c>
      <c r="B32" s="25">
        <f t="shared" si="1"/>
        <v>111.7405846825424</v>
      </c>
      <c r="C32" s="19">
        <v>114.31704011214337</v>
      </c>
      <c r="D32" s="19">
        <v>111.98487548063135</v>
      </c>
      <c r="E32" s="19">
        <v>113.02437371895307</v>
      </c>
      <c r="F32" s="19">
        <v>112.74813850887128</v>
      </c>
      <c r="G32" s="19">
        <v>112.8955529724286</v>
      </c>
      <c r="H32" s="19">
        <v>112.74197282986319</v>
      </c>
      <c r="I32" s="19">
        <v>112.49109440348508</v>
      </c>
      <c r="J32" s="19">
        <v>110.99994375974809</v>
      </c>
      <c r="K32" s="19">
        <v>109.68793028212113</v>
      </c>
      <c r="L32" s="19">
        <v>110.47017603788206</v>
      </c>
      <c r="M32" s="19">
        <v>110.14848147611167</v>
      </c>
      <c r="N32" s="20">
        <v>109.37743660826993</v>
      </c>
      <c r="O32" s="12">
        <v>2015</v>
      </c>
    </row>
    <row r="33" spans="1:15" ht="15.6" customHeight="1" x14ac:dyDescent="0.2">
      <c r="A33" s="8">
        <v>2016</v>
      </c>
      <c r="B33" s="25">
        <f>AVERAGE(C33:N33)</f>
        <v>107.46538588219494</v>
      </c>
      <c r="C33" s="19">
        <v>108.25334169065957</v>
      </c>
      <c r="D33" s="19">
        <v>106.80529483290307</v>
      </c>
      <c r="E33" s="19">
        <v>107.24282908623861</v>
      </c>
      <c r="F33" s="19">
        <v>107.23906534009836</v>
      </c>
      <c r="G33" s="19">
        <v>107.96928932535498</v>
      </c>
      <c r="H33" s="19">
        <v>108.05219686815536</v>
      </c>
      <c r="I33" s="19">
        <v>107.72465078147866</v>
      </c>
      <c r="J33" s="19">
        <v>106.44750977951045</v>
      </c>
      <c r="K33" s="19">
        <v>107.01800883529226</v>
      </c>
      <c r="L33" s="19">
        <v>106.88142581510981</v>
      </c>
      <c r="M33" s="19">
        <v>107.95947366549797</v>
      </c>
      <c r="N33" s="20">
        <v>107.99154456603991</v>
      </c>
      <c r="O33" s="12">
        <v>2016</v>
      </c>
    </row>
    <row r="34" spans="1:15" ht="15.6" customHeight="1" x14ac:dyDescent="0.2">
      <c r="A34" s="8">
        <v>2017</v>
      </c>
      <c r="B34" s="25">
        <f>AVERAGE(C34:N34)</f>
        <v>108.05027215322256</v>
      </c>
      <c r="C34" s="19">
        <v>108.50595958942077</v>
      </c>
      <c r="D34" s="19">
        <v>107.76935801458241</v>
      </c>
      <c r="E34" s="19">
        <v>107.37911975811326</v>
      </c>
      <c r="F34" s="19">
        <v>106.90326976246885</v>
      </c>
      <c r="G34" s="19">
        <v>107.06749477790073</v>
      </c>
      <c r="H34" s="19">
        <v>107.53365193318142</v>
      </c>
      <c r="I34" s="19">
        <v>107.59170882105902</v>
      </c>
      <c r="J34" s="19">
        <v>108.30562631499792</v>
      </c>
      <c r="K34" s="19">
        <v>108.18762797189569</v>
      </c>
      <c r="L34" s="19">
        <v>109.18136293401945</v>
      </c>
      <c r="M34" s="19">
        <v>108.80576168913046</v>
      </c>
      <c r="N34" s="20">
        <v>109.37232427190062</v>
      </c>
      <c r="O34" s="12">
        <v>2017</v>
      </c>
    </row>
    <row r="35" spans="1:15" ht="15.6" customHeight="1" x14ac:dyDescent="0.2">
      <c r="A35" s="8">
        <v>2018</v>
      </c>
      <c r="B35" s="25">
        <f>AVERAGE(C35:N35)</f>
        <v>110.08329481442259</v>
      </c>
      <c r="C35" s="19">
        <v>109.40092204995888</v>
      </c>
      <c r="D35" s="19">
        <v>109.84296113650045</v>
      </c>
      <c r="E35" s="19">
        <v>110.19938303779665</v>
      </c>
      <c r="F35" s="19">
        <v>109.63416564406583</v>
      </c>
      <c r="G35" s="19">
        <v>109.7380950444328</v>
      </c>
      <c r="H35" s="19">
        <v>111.10833928487844</v>
      </c>
      <c r="I35" s="19">
        <v>110.92272030228136</v>
      </c>
      <c r="J35" s="19">
        <v>110.05366398116428</v>
      </c>
      <c r="K35" s="19">
        <v>109.94783345999859</v>
      </c>
      <c r="L35" s="19">
        <v>110.00328921838289</v>
      </c>
      <c r="M35" s="19">
        <v>110.74057767739797</v>
      </c>
      <c r="N35" s="19">
        <v>109.40758693621264</v>
      </c>
      <c r="O35" s="12">
        <v>2018</v>
      </c>
    </row>
    <row r="36" spans="1:15" ht="15.6" customHeight="1" x14ac:dyDescent="0.2">
      <c r="A36" s="8">
        <v>2019</v>
      </c>
      <c r="B36" s="25">
        <f>AVERAGE(C36:N36)</f>
        <v>109.21316926470963</v>
      </c>
      <c r="C36" s="19">
        <v>108.87106763985649</v>
      </c>
      <c r="D36" s="19">
        <v>108.77271182796183</v>
      </c>
      <c r="E36" s="19">
        <v>108.98451541814693</v>
      </c>
      <c r="F36" s="19">
        <v>109.02071881019396</v>
      </c>
      <c r="G36" s="19">
        <v>109.04149049697311</v>
      </c>
      <c r="H36" s="19">
        <v>109.3874236848803</v>
      </c>
      <c r="I36" s="19">
        <v>109.62148022329004</v>
      </c>
      <c r="J36" s="19">
        <v>109.81945206446731</v>
      </c>
      <c r="K36" s="19">
        <v>109.52225300024656</v>
      </c>
      <c r="L36" s="19">
        <v>109.12641068788106</v>
      </c>
      <c r="M36" s="19">
        <v>109.16755254906423</v>
      </c>
      <c r="N36" s="19">
        <v>109.22295477355364</v>
      </c>
      <c r="O36" s="12">
        <v>2019</v>
      </c>
    </row>
    <row r="37" spans="1:15" ht="15.6" customHeight="1" x14ac:dyDescent="0.2">
      <c r="A37" s="326">
        <v>2020</v>
      </c>
      <c r="B37" s="27">
        <f>AVERAGE(C37:N37)</f>
        <v>108.05502104011281</v>
      </c>
      <c r="C37" s="79">
        <v>109.39153746816822</v>
      </c>
      <c r="D37" s="79">
        <v>108.63160125727426</v>
      </c>
      <c r="E37" s="79">
        <v>109.08574443764779</v>
      </c>
      <c r="F37" s="79">
        <v>108.91998960093147</v>
      </c>
      <c r="G37" s="79">
        <v>108.58333048238894</v>
      </c>
      <c r="H37" s="79">
        <v>107.72030672804712</v>
      </c>
      <c r="I37" s="79">
        <v>107.4470845668386</v>
      </c>
      <c r="J37" s="79">
        <v>108.21994410152054</v>
      </c>
      <c r="K37" s="79">
        <v>107.77380175105691</v>
      </c>
      <c r="L37" s="79">
        <v>107.00429211531032</v>
      </c>
      <c r="M37" s="79">
        <v>106.6996659521751</v>
      </c>
      <c r="N37" s="79">
        <v>107.18295401999417</v>
      </c>
      <c r="O37" s="28">
        <v>2020</v>
      </c>
    </row>
    <row r="38" spans="1:15" ht="18.600000000000001" customHeight="1" x14ac:dyDescent="0.2">
      <c r="A38" s="518" t="s">
        <v>1651</v>
      </c>
      <c r="B38" s="518"/>
      <c r="C38" s="518"/>
      <c r="D38" s="518"/>
      <c r="E38" s="518"/>
      <c r="F38" s="518"/>
      <c r="G38" s="518"/>
      <c r="H38" s="573" t="s">
        <v>1652</v>
      </c>
      <c r="I38" s="573"/>
      <c r="J38" s="573"/>
      <c r="K38" s="573"/>
      <c r="L38" s="573"/>
      <c r="M38" s="573"/>
      <c r="N38" s="573"/>
      <c r="O38" s="573"/>
    </row>
    <row r="39" spans="1:15" ht="16.5" customHeight="1" x14ac:dyDescent="0.2">
      <c r="A39" s="523"/>
      <c r="B39" s="523"/>
      <c r="C39" s="523"/>
      <c r="D39" s="523"/>
      <c r="E39" s="523"/>
      <c r="F39" s="523"/>
      <c r="G39" s="523"/>
      <c r="H39" s="574"/>
      <c r="I39" s="574"/>
      <c r="J39" s="574"/>
      <c r="K39" s="574"/>
      <c r="L39" s="574"/>
      <c r="M39" s="574"/>
      <c r="N39" s="574"/>
      <c r="O39" s="574"/>
    </row>
    <row r="41" spans="1:15" x14ac:dyDescent="0.2">
      <c r="B41"/>
    </row>
    <row r="42" spans="1:15" x14ac:dyDescent="0.2">
      <c r="B42" s="377"/>
      <c r="C42" s="377"/>
      <c r="D42" s="377"/>
      <c r="E42" s="377"/>
      <c r="F42" s="377"/>
      <c r="G42" s="377"/>
      <c r="H42" s="377"/>
      <c r="I42" s="377"/>
      <c r="J42" s="377"/>
      <c r="K42" s="377"/>
      <c r="L42" s="377"/>
      <c r="M42" s="377"/>
      <c r="N42" s="377"/>
    </row>
  </sheetData>
  <mergeCells count="24">
    <mergeCell ref="B8:H8"/>
    <mergeCell ref="I8:N8"/>
    <mergeCell ref="C23:H23"/>
    <mergeCell ref="I23:N23"/>
    <mergeCell ref="O23:O25"/>
    <mergeCell ref="B24:B25"/>
    <mergeCell ref="A16:G17"/>
    <mergeCell ref="H16:O17"/>
    <mergeCell ref="A38:G39"/>
    <mergeCell ref="H38:O39"/>
    <mergeCell ref="A19:O19"/>
    <mergeCell ref="A20:O20"/>
    <mergeCell ref="A21:O21"/>
    <mergeCell ref="A22:O22"/>
    <mergeCell ref="A23:A25"/>
    <mergeCell ref="A1:O1"/>
    <mergeCell ref="A2:O2"/>
    <mergeCell ref="A4:O4"/>
    <mergeCell ref="A5:A7"/>
    <mergeCell ref="C5:H5"/>
    <mergeCell ref="I5:N5"/>
    <mergeCell ref="A3:O3"/>
    <mergeCell ref="O5:O7"/>
    <mergeCell ref="B6:B7"/>
  </mergeCells>
  <printOptions horizontalCentered="1"/>
  <pageMargins left="0.39370078740157483" right="0.39370078740157483" top="0.78740157480314965" bottom="0.59055118110236227" header="0.39370078740157483" footer="0.39370078740157483"/>
  <pageSetup paperSize="9" scale="85" firstPageNumber="145" orientation="landscape" useFirstPageNumber="1" r:id="rId1"/>
  <headerFooter alignWithMargins="0">
    <oddHeader>&amp;L&amp;8PCBS: Price and Price Indices Annual Bulletin, 2020&amp;R&amp;1&amp;K00+000ء&amp;8&amp;K000000 PCBS: الأسعار والأرقام القياسية النشرة السنوية، 2020</oddHeader>
    <oddFooter>&amp;C&amp;P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rightToLeft="1" view="pageBreakPreview" topLeftCell="A5" zoomScaleNormal="100" zoomScaleSheetLayoutView="100" workbookViewId="0">
      <selection sqref="A1:E26"/>
    </sheetView>
  </sheetViews>
  <sheetFormatPr defaultColWidth="9.140625" defaultRowHeight="16.5" customHeight="1" x14ac:dyDescent="0.2"/>
  <cols>
    <col min="1" max="1" width="31.42578125" style="234" customWidth="1"/>
    <col min="2" max="2" width="20.28515625" style="282" customWidth="1"/>
    <col min="3" max="3" width="20.28515625" style="234" customWidth="1"/>
    <col min="4" max="4" width="20.28515625" style="235" customWidth="1"/>
    <col min="5" max="5" width="42.85546875" style="235" customWidth="1"/>
    <col min="6" max="6" width="11.140625" style="235" customWidth="1"/>
    <col min="7" max="7" width="8.140625" style="235" bestFit="1" customWidth="1"/>
    <col min="8" max="8" width="11.85546875" style="235" bestFit="1" customWidth="1"/>
    <col min="9" max="9" width="10.85546875" style="235" customWidth="1"/>
    <col min="10" max="10" width="8.140625" style="235" bestFit="1" customWidth="1"/>
    <col min="11" max="11" width="33.7109375" style="235" customWidth="1"/>
    <col min="12" max="12" width="7.85546875" style="216" customWidth="1"/>
    <col min="13" max="16384" width="9.140625" style="216"/>
  </cols>
  <sheetData>
    <row r="1" spans="1:8" ht="19.149999999999999" customHeight="1" x14ac:dyDescent="0.2">
      <c r="A1" s="502" t="s">
        <v>2850</v>
      </c>
      <c r="B1" s="502"/>
      <c r="C1" s="502"/>
      <c r="D1" s="502"/>
      <c r="E1" s="502"/>
    </row>
    <row r="2" spans="1:8" ht="19.149999999999999" customHeight="1" x14ac:dyDescent="0.2">
      <c r="A2" s="503" t="s">
        <v>2851</v>
      </c>
      <c r="B2" s="653"/>
      <c r="C2" s="653"/>
      <c r="D2" s="653"/>
      <c r="E2" s="653"/>
    </row>
    <row r="3" spans="1:8" ht="19.149999999999999" customHeight="1" x14ac:dyDescent="0.2">
      <c r="A3" s="503" t="s">
        <v>1224</v>
      </c>
      <c r="B3" s="653"/>
      <c r="C3" s="653"/>
      <c r="D3" s="653"/>
      <c r="E3" s="653"/>
    </row>
    <row r="4" spans="1:8" ht="4.9000000000000004" customHeight="1" x14ac:dyDescent="0.25">
      <c r="A4" s="272"/>
      <c r="B4" s="273"/>
      <c r="C4" s="273"/>
      <c r="D4" s="273"/>
      <c r="E4" s="273"/>
    </row>
    <row r="5" spans="1:8" ht="18" customHeight="1" x14ac:dyDescent="0.2">
      <c r="A5" s="559" t="s">
        <v>1225</v>
      </c>
      <c r="B5" s="654">
        <v>2019</v>
      </c>
      <c r="C5" s="654">
        <v>2020</v>
      </c>
      <c r="D5" s="274" t="s">
        <v>40</v>
      </c>
      <c r="E5" s="535" t="s">
        <v>1189</v>
      </c>
    </row>
    <row r="6" spans="1:8" ht="18" customHeight="1" x14ac:dyDescent="0.2">
      <c r="A6" s="561"/>
      <c r="B6" s="655"/>
      <c r="C6" s="655"/>
      <c r="D6" s="275" t="s">
        <v>42</v>
      </c>
      <c r="E6" s="513"/>
    </row>
    <row r="7" spans="1:8" ht="18" customHeight="1" x14ac:dyDescent="0.2">
      <c r="A7" s="276" t="s">
        <v>1226</v>
      </c>
      <c r="B7" s="90">
        <v>107.76053402940499</v>
      </c>
      <c r="C7" s="91">
        <v>106.04143219131385</v>
      </c>
      <c r="D7" s="92">
        <f>C7/B7*100-100</f>
        <v>-1.5952981799645158</v>
      </c>
      <c r="E7" s="277" t="s">
        <v>1227</v>
      </c>
      <c r="H7" s="402"/>
    </row>
    <row r="8" spans="1:8" ht="18" customHeight="1" x14ac:dyDescent="0.2">
      <c r="A8" s="278" t="s">
        <v>1198</v>
      </c>
      <c r="B8" s="93">
        <v>128.80432056657676</v>
      </c>
      <c r="C8" s="77">
        <v>126.45661608131843</v>
      </c>
      <c r="D8" s="94">
        <f t="shared" ref="D8:D24" si="0">C8/B8*100-100</f>
        <v>-1.8226907878023013</v>
      </c>
      <c r="E8" s="279" t="s">
        <v>1228</v>
      </c>
      <c r="H8" s="402"/>
    </row>
    <row r="9" spans="1:8" ht="18" customHeight="1" x14ac:dyDescent="0.2">
      <c r="A9" s="280" t="s">
        <v>1229</v>
      </c>
      <c r="B9" s="25">
        <v>104.45543361015268</v>
      </c>
      <c r="C9" s="19">
        <v>102.71362587345654</v>
      </c>
      <c r="D9" s="20">
        <f t="shared" si="0"/>
        <v>-1.6675128104842258</v>
      </c>
      <c r="E9" s="269" t="s">
        <v>1648</v>
      </c>
      <c r="H9" s="402"/>
    </row>
    <row r="10" spans="1:8" ht="18" customHeight="1" x14ac:dyDescent="0.2">
      <c r="A10" s="280" t="s">
        <v>1230</v>
      </c>
      <c r="B10" s="25">
        <v>113.09739313834983</v>
      </c>
      <c r="C10" s="19">
        <v>121.95614296843034</v>
      </c>
      <c r="D10" s="20">
        <f t="shared" si="0"/>
        <v>7.8328505938627444</v>
      </c>
      <c r="E10" s="13" t="s">
        <v>1231</v>
      </c>
      <c r="H10" s="402"/>
    </row>
    <row r="11" spans="1:8" ht="18" customHeight="1" x14ac:dyDescent="0.2">
      <c r="A11" s="280" t="s">
        <v>1232</v>
      </c>
      <c r="B11" s="25">
        <v>91.254613891986253</v>
      </c>
      <c r="C11" s="19">
        <v>93.114205280825615</v>
      </c>
      <c r="D11" s="20">
        <f t="shared" si="0"/>
        <v>2.037805333372475</v>
      </c>
      <c r="E11" s="13" t="s">
        <v>1233</v>
      </c>
      <c r="H11" s="402"/>
    </row>
    <row r="12" spans="1:8" ht="18" customHeight="1" x14ac:dyDescent="0.2">
      <c r="A12" s="280" t="s">
        <v>1234</v>
      </c>
      <c r="B12" s="25">
        <v>93.988638395890362</v>
      </c>
      <c r="C12" s="19">
        <v>91.120873523574502</v>
      </c>
      <c r="D12" s="20">
        <f t="shared" si="0"/>
        <v>-3.0511824846706617</v>
      </c>
      <c r="E12" s="13" t="s">
        <v>1235</v>
      </c>
      <c r="H12" s="402"/>
    </row>
    <row r="13" spans="1:8" ht="18" customHeight="1" x14ac:dyDescent="0.2">
      <c r="A13" s="280" t="s">
        <v>1236</v>
      </c>
      <c r="B13" s="25">
        <v>102.6964700076954</v>
      </c>
      <c r="C13" s="19">
        <v>101.90288774498687</v>
      </c>
      <c r="D13" s="20">
        <f t="shared" si="0"/>
        <v>-0.77274541437408573</v>
      </c>
      <c r="E13" s="13" t="s">
        <v>1237</v>
      </c>
      <c r="H13" s="402"/>
    </row>
    <row r="14" spans="1:8" ht="18" customHeight="1" x14ac:dyDescent="0.2">
      <c r="A14" s="280" t="s">
        <v>1144</v>
      </c>
      <c r="B14" s="25">
        <v>94.290171743484294</v>
      </c>
      <c r="C14" s="19">
        <v>85.172352990971007</v>
      </c>
      <c r="D14" s="20">
        <f t="shared" si="0"/>
        <v>-9.669956670901243</v>
      </c>
      <c r="E14" s="13" t="s">
        <v>1238</v>
      </c>
      <c r="H14" s="402"/>
    </row>
    <row r="15" spans="1:8" ht="18" customHeight="1" x14ac:dyDescent="0.2">
      <c r="A15" s="280" t="s">
        <v>1239</v>
      </c>
      <c r="B15" s="25">
        <v>95.514800730025925</v>
      </c>
      <c r="C15" s="19">
        <v>95.435177875863488</v>
      </c>
      <c r="D15" s="20">
        <f t="shared" si="0"/>
        <v>-8.3361796866952886E-2</v>
      </c>
      <c r="E15" s="13" t="s">
        <v>1240</v>
      </c>
      <c r="H15" s="402"/>
    </row>
    <row r="16" spans="1:8" ht="18" customHeight="1" x14ac:dyDescent="0.2">
      <c r="A16" s="280" t="s">
        <v>1241</v>
      </c>
      <c r="B16" s="25">
        <v>82.725435683050279</v>
      </c>
      <c r="C16" s="19">
        <v>84.017296763459399</v>
      </c>
      <c r="D16" s="20">
        <f t="shared" si="0"/>
        <v>1.5616249944680618</v>
      </c>
      <c r="E16" s="13" t="s">
        <v>1242</v>
      </c>
      <c r="H16" s="402"/>
    </row>
    <row r="17" spans="1:8" ht="18" customHeight="1" x14ac:dyDescent="0.2">
      <c r="A17" s="281" t="s">
        <v>1243</v>
      </c>
      <c r="B17" s="25">
        <v>98.956202272269948</v>
      </c>
      <c r="C17" s="19">
        <v>99.314972602668533</v>
      </c>
      <c r="D17" s="20">
        <f t="shared" si="0"/>
        <v>0.36255466778267476</v>
      </c>
      <c r="E17" s="13" t="s">
        <v>1244</v>
      </c>
      <c r="H17" s="402"/>
    </row>
    <row r="18" spans="1:8" ht="18" customHeight="1" x14ac:dyDescent="0.2">
      <c r="A18" s="280" t="s">
        <v>104</v>
      </c>
      <c r="B18" s="25">
        <v>108.44511712567265</v>
      </c>
      <c r="C18" s="19">
        <v>108.07217473884138</v>
      </c>
      <c r="D18" s="20">
        <f t="shared" si="0"/>
        <v>-0.34389965792473731</v>
      </c>
      <c r="E18" s="13" t="s">
        <v>1245</v>
      </c>
      <c r="H18" s="402"/>
    </row>
    <row r="19" spans="1:8" ht="18" customHeight="1" x14ac:dyDescent="0.2">
      <c r="A19" s="278" t="s">
        <v>1246</v>
      </c>
      <c r="B19" s="93">
        <v>90.631151111607096</v>
      </c>
      <c r="C19" s="77">
        <v>90.001075371860381</v>
      </c>
      <c r="D19" s="94">
        <f t="shared" si="0"/>
        <v>-0.69520880185093858</v>
      </c>
      <c r="E19" s="279" t="s">
        <v>1247</v>
      </c>
      <c r="H19" s="402"/>
    </row>
    <row r="20" spans="1:8" ht="18" customHeight="1" x14ac:dyDescent="0.2">
      <c r="A20" s="278" t="s">
        <v>1220</v>
      </c>
      <c r="B20" s="93">
        <v>116.53334493587339</v>
      </c>
      <c r="C20" s="77">
        <v>115.94956440413695</v>
      </c>
      <c r="D20" s="94">
        <f t="shared" si="0"/>
        <v>-0.50095578399272256</v>
      </c>
      <c r="E20" s="279" t="s">
        <v>1248</v>
      </c>
      <c r="H20" s="402"/>
    </row>
    <row r="21" spans="1:8" ht="18" customHeight="1" x14ac:dyDescent="0.2">
      <c r="A21" s="278" t="s">
        <v>1249</v>
      </c>
      <c r="B21" s="93">
        <v>103.20966986343944</v>
      </c>
      <c r="C21" s="77">
        <v>103.15784909629822</v>
      </c>
      <c r="D21" s="94">
        <f t="shared" si="0"/>
        <v>-5.0209217033440723E-2</v>
      </c>
      <c r="E21" s="279" t="s">
        <v>1250</v>
      </c>
      <c r="H21" s="402"/>
    </row>
    <row r="22" spans="1:8" ht="18" customHeight="1" x14ac:dyDescent="0.2">
      <c r="A22" s="278" t="s">
        <v>1222</v>
      </c>
      <c r="B22" s="93">
        <v>117.15908154954813</v>
      </c>
      <c r="C22" s="77">
        <v>117.18009053004907</v>
      </c>
      <c r="D22" s="94">
        <f t="shared" si="0"/>
        <v>1.7932011947394244E-2</v>
      </c>
      <c r="E22" s="279" t="s">
        <v>1450</v>
      </c>
      <c r="H22" s="402"/>
    </row>
    <row r="23" spans="1:8" ht="18" customHeight="1" x14ac:dyDescent="0.2">
      <c r="A23" s="278" t="s">
        <v>1251</v>
      </c>
      <c r="B23" s="93">
        <v>100.00600835163586</v>
      </c>
      <c r="C23" s="77">
        <v>100.00600835163586</v>
      </c>
      <c r="D23" s="94">
        <f t="shared" si="0"/>
        <v>0</v>
      </c>
      <c r="E23" s="279" t="s">
        <v>1252</v>
      </c>
      <c r="H23" s="402"/>
    </row>
    <row r="24" spans="1:8" ht="18" customHeight="1" x14ac:dyDescent="0.2">
      <c r="A24" s="270" t="s">
        <v>1253</v>
      </c>
      <c r="B24" s="57">
        <v>109.21316926470963</v>
      </c>
      <c r="C24" s="58">
        <v>108.05502104011281</v>
      </c>
      <c r="D24" s="67">
        <f t="shared" si="0"/>
        <v>-1.0604474097713563</v>
      </c>
      <c r="E24" s="214" t="s">
        <v>1660</v>
      </c>
      <c r="H24" s="402"/>
    </row>
    <row r="25" spans="1:8" ht="18" customHeight="1" x14ac:dyDescent="0.2">
      <c r="A25" s="518" t="s">
        <v>1651</v>
      </c>
      <c r="B25" s="518"/>
      <c r="C25" s="518"/>
      <c r="D25" s="651" t="s">
        <v>1652</v>
      </c>
      <c r="E25" s="651"/>
      <c r="H25" s="402"/>
    </row>
    <row r="26" spans="1:8" ht="18" customHeight="1" x14ac:dyDescent="0.2">
      <c r="A26" s="523"/>
      <c r="B26" s="523"/>
      <c r="C26" s="523"/>
      <c r="D26" s="652"/>
      <c r="E26" s="652"/>
    </row>
  </sheetData>
  <mergeCells count="9">
    <mergeCell ref="A25:C26"/>
    <mergeCell ref="D25:E26"/>
    <mergeCell ref="A1:E1"/>
    <mergeCell ref="A2:E2"/>
    <mergeCell ref="A3:E3"/>
    <mergeCell ref="A5:A6"/>
    <mergeCell ref="B5:B6"/>
    <mergeCell ref="C5:C6"/>
    <mergeCell ref="E5:E6"/>
  </mergeCells>
  <printOptions horizontalCentered="1"/>
  <pageMargins left="0.39370078740157483" right="0.39370078740157483" top="0.78740157480314965" bottom="0.59055118110236227" header="0.39370078740157483" footer="0.39370078740157483"/>
  <pageSetup paperSize="9" firstPageNumber="146" orientation="landscape" useFirstPageNumber="1" r:id="rId1"/>
  <headerFooter alignWithMargins="0">
    <oddHeader>&amp;L&amp;8PCBS: Prices and Price Indices Annual Bulletin, 2020&amp;R&amp;1&amp;K00+000ء&amp;10&amp;K000000 &amp;8PCBS: الأسعار والأرقام القياسية النشرة السنوية، 2020</oddHeader>
    <oddFooter>&amp;C&amp;P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rightToLeft="1" view="pageBreakPreview" topLeftCell="A12" zoomScaleNormal="100" zoomScaleSheetLayoutView="100" workbookViewId="0">
      <selection sqref="A1:E31"/>
    </sheetView>
  </sheetViews>
  <sheetFormatPr defaultColWidth="9.140625" defaultRowHeight="16.5" customHeight="1" x14ac:dyDescent="0.2"/>
  <cols>
    <col min="1" max="1" width="38.5703125" style="234" customWidth="1"/>
    <col min="2" max="2" width="17.42578125" style="282" customWidth="1"/>
    <col min="3" max="3" width="17.42578125" style="234" customWidth="1"/>
    <col min="4" max="4" width="17.42578125" style="235" customWidth="1"/>
    <col min="5" max="5" width="44.7109375" style="235" customWidth="1"/>
    <col min="6" max="6" width="11.140625" style="235" customWidth="1"/>
    <col min="7" max="7" width="8.140625" style="235" bestFit="1" customWidth="1"/>
    <col min="8" max="8" width="11.85546875" style="235" bestFit="1" customWidth="1"/>
    <col min="9" max="9" width="10.85546875" style="235" customWidth="1"/>
    <col min="10" max="10" width="8.140625" style="235" bestFit="1" customWidth="1"/>
    <col min="11" max="11" width="33.7109375" style="235" customWidth="1"/>
    <col min="12" max="12" width="7.85546875" style="216" customWidth="1"/>
    <col min="13" max="16384" width="9.140625" style="216"/>
  </cols>
  <sheetData>
    <row r="1" spans="1:5" ht="19.899999999999999" customHeight="1" x14ac:dyDescent="0.2">
      <c r="A1" s="502" t="s">
        <v>2852</v>
      </c>
      <c r="B1" s="502"/>
      <c r="C1" s="502"/>
      <c r="D1" s="502"/>
      <c r="E1" s="502"/>
    </row>
    <row r="2" spans="1:5" ht="19.899999999999999" customHeight="1" x14ac:dyDescent="0.2">
      <c r="A2" s="503" t="s">
        <v>2853</v>
      </c>
      <c r="B2" s="653"/>
      <c r="C2" s="653"/>
      <c r="D2" s="653"/>
      <c r="E2" s="653"/>
    </row>
    <row r="3" spans="1:5" ht="17.25" customHeight="1" x14ac:dyDescent="0.2">
      <c r="A3" s="503" t="s">
        <v>1254</v>
      </c>
      <c r="B3" s="653"/>
      <c r="C3" s="653"/>
      <c r="D3" s="653"/>
      <c r="E3" s="653"/>
    </row>
    <row r="4" spans="1:5" ht="4.9000000000000004" customHeight="1" x14ac:dyDescent="0.2">
      <c r="A4" s="657"/>
      <c r="B4" s="657"/>
      <c r="C4" s="657"/>
      <c r="D4" s="657"/>
      <c r="E4" s="657"/>
    </row>
    <row r="5" spans="1:5" ht="16.5" customHeight="1" x14ac:dyDescent="0.2">
      <c r="A5" s="658" t="s">
        <v>1255</v>
      </c>
      <c r="B5" s="654">
        <v>2019</v>
      </c>
      <c r="C5" s="654">
        <v>2020</v>
      </c>
      <c r="D5" s="274" t="s">
        <v>40</v>
      </c>
      <c r="E5" s="511" t="s">
        <v>1256</v>
      </c>
    </row>
    <row r="6" spans="1:5" ht="16.5" customHeight="1" x14ac:dyDescent="0.2">
      <c r="A6" s="659"/>
      <c r="B6" s="655"/>
      <c r="C6" s="655"/>
      <c r="D6" s="283" t="s">
        <v>1004</v>
      </c>
      <c r="E6" s="513"/>
    </row>
    <row r="7" spans="1:5" ht="16.5" customHeight="1" x14ac:dyDescent="0.2">
      <c r="A7" s="346" t="s">
        <v>1257</v>
      </c>
      <c r="B7" s="16">
        <v>112.1757516631547</v>
      </c>
      <c r="C7" s="16">
        <v>110.85</v>
      </c>
      <c r="D7" s="17">
        <f t="shared" ref="D7:D12" si="0">C7/B7*100-100</f>
        <v>-1.1818522661971684</v>
      </c>
      <c r="E7" s="284" t="s">
        <v>1649</v>
      </c>
    </row>
    <row r="8" spans="1:5" ht="16.5" customHeight="1" x14ac:dyDescent="0.2">
      <c r="A8" s="76" t="s">
        <v>1258</v>
      </c>
      <c r="B8" s="19">
        <v>108.78664817930336</v>
      </c>
      <c r="C8" s="19">
        <v>107.47</v>
      </c>
      <c r="D8" s="20">
        <f t="shared" si="0"/>
        <v>-1.21030310367982</v>
      </c>
      <c r="E8" s="285" t="s">
        <v>1259</v>
      </c>
    </row>
    <row r="9" spans="1:5" ht="16.5" customHeight="1" x14ac:dyDescent="0.2">
      <c r="A9" s="76" t="s">
        <v>1260</v>
      </c>
      <c r="B9" s="19">
        <v>108.20227540489543</v>
      </c>
      <c r="C9" s="19">
        <v>107.16</v>
      </c>
      <c r="D9" s="20">
        <f t="shared" si="0"/>
        <v>-0.96326569935357043</v>
      </c>
      <c r="E9" s="285" t="s">
        <v>1261</v>
      </c>
    </row>
    <row r="10" spans="1:5" ht="16.5" customHeight="1" x14ac:dyDescent="0.2">
      <c r="A10" s="76" t="s">
        <v>1262</v>
      </c>
      <c r="B10" s="19">
        <v>107.56344401026575</v>
      </c>
      <c r="C10" s="19">
        <v>106.45</v>
      </c>
      <c r="D10" s="20">
        <f t="shared" si="0"/>
        <v>-1.0351509478996377</v>
      </c>
      <c r="E10" s="285" t="s">
        <v>1650</v>
      </c>
    </row>
    <row r="11" spans="1:5" ht="16.5" customHeight="1" x14ac:dyDescent="0.2">
      <c r="A11" s="76" t="s">
        <v>1263</v>
      </c>
      <c r="B11" s="19">
        <v>108.84379730878432</v>
      </c>
      <c r="C11" s="19">
        <v>107.71</v>
      </c>
      <c r="D11" s="20">
        <f t="shared" si="0"/>
        <v>-1.0416737901635287</v>
      </c>
      <c r="E11" s="285" t="s">
        <v>1264</v>
      </c>
    </row>
    <row r="12" spans="1:5" ht="16.5" customHeight="1" x14ac:dyDescent="0.2">
      <c r="A12" s="270" t="s">
        <v>1265</v>
      </c>
      <c r="B12" s="58">
        <v>109.21316926470963</v>
      </c>
      <c r="C12" s="58">
        <v>108.06</v>
      </c>
      <c r="D12" s="67">
        <f t="shared" si="0"/>
        <v>-1.0558884724923558</v>
      </c>
      <c r="E12" s="286" t="s">
        <v>1660</v>
      </c>
    </row>
    <row r="13" spans="1:5" ht="18" customHeight="1" x14ac:dyDescent="0.2">
      <c r="A13" s="518" t="s">
        <v>1651</v>
      </c>
      <c r="B13" s="518"/>
      <c r="C13" s="518"/>
      <c r="D13" s="651" t="s">
        <v>1652</v>
      </c>
      <c r="E13" s="651"/>
    </row>
    <row r="14" spans="1:5" ht="18" customHeight="1" x14ac:dyDescent="0.2">
      <c r="A14" s="523"/>
      <c r="B14" s="523"/>
      <c r="C14" s="523"/>
      <c r="D14" s="652"/>
      <c r="E14" s="652"/>
    </row>
    <row r="15" spans="1:5" ht="10.15" customHeight="1" x14ac:dyDescent="0.2">
      <c r="A15" s="287"/>
      <c r="B15" s="287"/>
      <c r="C15" s="287"/>
      <c r="D15" s="288"/>
      <c r="E15" s="288"/>
    </row>
    <row r="16" spans="1:5" ht="19.899999999999999" customHeight="1" x14ac:dyDescent="0.2">
      <c r="A16" s="502" t="s">
        <v>2854</v>
      </c>
      <c r="B16" s="502"/>
      <c r="C16" s="502"/>
      <c r="D16" s="502"/>
      <c r="E16" s="502"/>
    </row>
    <row r="17" spans="1:5" ht="19.899999999999999" customHeight="1" x14ac:dyDescent="0.2">
      <c r="A17" s="503" t="s">
        <v>2855</v>
      </c>
      <c r="B17" s="653"/>
      <c r="C17" s="653"/>
      <c r="D17" s="653"/>
      <c r="E17" s="653"/>
    </row>
    <row r="18" spans="1:5" ht="17.25" customHeight="1" x14ac:dyDescent="0.2">
      <c r="A18" s="503" t="s">
        <v>1266</v>
      </c>
      <c r="B18" s="653"/>
      <c r="C18" s="653"/>
      <c r="D18" s="653"/>
      <c r="E18" s="653"/>
    </row>
    <row r="19" spans="1:5" ht="4.9000000000000004" customHeight="1" x14ac:dyDescent="0.25">
      <c r="A19" s="272"/>
      <c r="B19" s="273"/>
      <c r="C19" s="273"/>
      <c r="D19" s="273"/>
      <c r="E19" s="273"/>
    </row>
    <row r="20" spans="1:5" ht="16.5" customHeight="1" x14ac:dyDescent="0.2">
      <c r="A20" s="559" t="s">
        <v>1267</v>
      </c>
      <c r="B20" s="654">
        <v>2019</v>
      </c>
      <c r="C20" s="654">
        <v>2020</v>
      </c>
      <c r="D20" s="274" t="s">
        <v>40</v>
      </c>
      <c r="E20" s="535" t="s">
        <v>1268</v>
      </c>
    </row>
    <row r="21" spans="1:5" ht="16.5" customHeight="1" x14ac:dyDescent="0.2">
      <c r="A21" s="560"/>
      <c r="B21" s="656"/>
      <c r="C21" s="656"/>
      <c r="D21" s="372" t="s">
        <v>42</v>
      </c>
      <c r="E21" s="512"/>
    </row>
    <row r="22" spans="1:5" ht="16.5" customHeight="1" x14ac:dyDescent="0.2">
      <c r="A22" s="289" t="s">
        <v>1269</v>
      </c>
      <c r="B22" s="46">
        <v>123.83884734427797</v>
      </c>
      <c r="C22" s="16">
        <v>123.37374065284693</v>
      </c>
      <c r="D22" s="17">
        <f>C22/B22*100-100</f>
        <v>-0.37557414446696669</v>
      </c>
      <c r="E22" s="290" t="s">
        <v>1270</v>
      </c>
    </row>
    <row r="23" spans="1:5" ht="16.5" customHeight="1" x14ac:dyDescent="0.2">
      <c r="A23" s="291" t="s">
        <v>1271</v>
      </c>
      <c r="B23" s="25">
        <v>102.55222007016806</v>
      </c>
      <c r="C23" s="19">
        <v>102.07937169613139</v>
      </c>
      <c r="D23" s="20">
        <f t="shared" ref="D23:D29" si="1">C23/B23*100-100</f>
        <v>-0.46108058286124276</v>
      </c>
      <c r="E23" s="292" t="s">
        <v>1272</v>
      </c>
    </row>
    <row r="24" spans="1:5" ht="16.5" customHeight="1" x14ac:dyDescent="0.2">
      <c r="A24" s="291" t="s">
        <v>1229</v>
      </c>
      <c r="B24" s="25">
        <v>87.406708274576104</v>
      </c>
      <c r="C24" s="19">
        <v>85.955635414061774</v>
      </c>
      <c r="D24" s="20">
        <f t="shared" si="1"/>
        <v>-1.6601390089602575</v>
      </c>
      <c r="E24" s="292" t="s">
        <v>1273</v>
      </c>
    </row>
    <row r="25" spans="1:5" ht="16.5" customHeight="1" x14ac:dyDescent="0.2">
      <c r="A25" s="291" t="s">
        <v>1274</v>
      </c>
      <c r="B25" s="25">
        <v>102.25588120983258</v>
      </c>
      <c r="C25" s="19">
        <v>103.04410609267138</v>
      </c>
      <c r="D25" s="20">
        <f t="shared" si="1"/>
        <v>0.77083574412834821</v>
      </c>
      <c r="E25" s="292" t="s">
        <v>1275</v>
      </c>
    </row>
    <row r="26" spans="1:5" ht="16.5" customHeight="1" x14ac:dyDescent="0.2">
      <c r="A26" s="95" t="s">
        <v>1276</v>
      </c>
      <c r="B26" s="25">
        <v>108.89288949604975</v>
      </c>
      <c r="C26" s="19">
        <v>105.1852068992486</v>
      </c>
      <c r="D26" s="20">
        <f t="shared" si="1"/>
        <v>-3.4048895331550995</v>
      </c>
      <c r="E26" s="292" t="s">
        <v>1277</v>
      </c>
    </row>
    <row r="27" spans="1:5" ht="16.5" customHeight="1" x14ac:dyDescent="0.2">
      <c r="A27" s="291" t="s">
        <v>1278</v>
      </c>
      <c r="B27" s="25">
        <v>119.41572500461662</v>
      </c>
      <c r="C27" s="19">
        <v>119.42214986768272</v>
      </c>
      <c r="D27" s="20">
        <f t="shared" si="1"/>
        <v>5.380248761937878E-3</v>
      </c>
      <c r="E27" s="292" t="s">
        <v>1279</v>
      </c>
    </row>
    <row r="28" spans="1:5" ht="16.5" customHeight="1" x14ac:dyDescent="0.2">
      <c r="A28" s="291" t="s">
        <v>1280</v>
      </c>
      <c r="B28" s="25">
        <v>140.77628931955931</v>
      </c>
      <c r="C28" s="19">
        <v>147.93817159042678</v>
      </c>
      <c r="D28" s="20">
        <f t="shared" si="1"/>
        <v>5.0874208330709223</v>
      </c>
      <c r="E28" s="292" t="s">
        <v>1281</v>
      </c>
    </row>
    <row r="29" spans="1:5" ht="16.5" customHeight="1" x14ac:dyDescent="0.2">
      <c r="A29" s="293" t="s">
        <v>1282</v>
      </c>
      <c r="B29" s="27">
        <v>109.78017829235931</v>
      </c>
      <c r="C29" s="79">
        <v>109.54305903977348</v>
      </c>
      <c r="D29" s="96">
        <f t="shared" si="1"/>
        <v>-0.21599459599559623</v>
      </c>
      <c r="E29" s="294" t="s">
        <v>1662</v>
      </c>
    </row>
    <row r="30" spans="1:5" ht="23.25" customHeight="1" x14ac:dyDescent="0.2">
      <c r="A30" s="518" t="s">
        <v>1651</v>
      </c>
      <c r="B30" s="518"/>
      <c r="C30" s="518"/>
      <c r="D30" s="651" t="s">
        <v>1652</v>
      </c>
      <c r="E30" s="651"/>
    </row>
    <row r="31" spans="1:5" ht="16.5" customHeight="1" x14ac:dyDescent="0.2">
      <c r="A31" s="523"/>
      <c r="B31" s="523"/>
      <c r="C31" s="523"/>
      <c r="D31" s="652"/>
      <c r="E31" s="652"/>
    </row>
  </sheetData>
  <mergeCells count="19">
    <mergeCell ref="A1:E1"/>
    <mergeCell ref="A2:E2"/>
    <mergeCell ref="A3:E3"/>
    <mergeCell ref="A4:E4"/>
    <mergeCell ref="A5:A6"/>
    <mergeCell ref="B5:B6"/>
    <mergeCell ref="C5:C6"/>
    <mergeCell ref="E5:E6"/>
    <mergeCell ref="A30:C31"/>
    <mergeCell ref="D30:E31"/>
    <mergeCell ref="A13:C14"/>
    <mergeCell ref="D13:E14"/>
    <mergeCell ref="A16:E16"/>
    <mergeCell ref="A17:E17"/>
    <mergeCell ref="A18:E18"/>
    <mergeCell ref="A20:A21"/>
    <mergeCell ref="B20:B21"/>
    <mergeCell ref="C20:C21"/>
    <mergeCell ref="E20:E21"/>
  </mergeCells>
  <printOptions horizontalCentered="1"/>
  <pageMargins left="0.39370078740157483" right="0.39370078740157483" top="0.78740157480314965" bottom="0.59055118110236227" header="0.39370078740157483" footer="0.39370078740157483"/>
  <pageSetup paperSize="9" firstPageNumber="147" orientation="landscape" useFirstPageNumber="1" r:id="rId1"/>
  <headerFooter alignWithMargins="0">
    <oddHeader>&amp;L&amp;8PCBS: Prices and Price Indices Annual Bulletin, 2020&amp;R&amp;1&amp;K00+000ء&amp;10&amp;K000000 &amp;8PCBS: الأسعار والأرقام القياسية النشرة السنوية، 2020</oddHeader>
    <oddFooter>&amp;C&amp;P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rightToLeft="1" view="pageBreakPreview" zoomScaleNormal="100" zoomScaleSheetLayoutView="100" workbookViewId="0">
      <selection sqref="A1:E23"/>
    </sheetView>
  </sheetViews>
  <sheetFormatPr defaultColWidth="9.140625" defaultRowHeight="16.5" customHeight="1" x14ac:dyDescent="0.2"/>
  <cols>
    <col min="1" max="1" width="33.28515625" style="234" customWidth="1"/>
    <col min="2" max="2" width="17.42578125" style="282" customWidth="1"/>
    <col min="3" max="3" width="17.42578125" style="234" customWidth="1"/>
    <col min="4" max="4" width="21.140625" style="235" customWidth="1"/>
    <col min="5" max="5" width="47.5703125" style="235" customWidth="1"/>
    <col min="6" max="6" width="11.140625" style="235" customWidth="1"/>
    <col min="7" max="7" width="8.140625" style="235" bestFit="1" customWidth="1"/>
    <col min="8" max="8" width="11.85546875" style="235" bestFit="1" customWidth="1"/>
    <col min="9" max="9" width="10.85546875" style="235" customWidth="1"/>
    <col min="10" max="10" width="8.140625" style="235" bestFit="1" customWidth="1"/>
    <col min="11" max="11" width="33.7109375" style="235" customWidth="1"/>
    <col min="12" max="12" width="7.85546875" style="216" customWidth="1"/>
    <col min="13" max="16384" width="9.140625" style="216"/>
  </cols>
  <sheetData>
    <row r="1" spans="1:11" ht="20.25" customHeight="1" x14ac:dyDescent="0.2">
      <c r="A1" s="502" t="s">
        <v>2856</v>
      </c>
      <c r="B1" s="502"/>
      <c r="C1" s="502"/>
      <c r="D1" s="502"/>
      <c r="E1" s="502"/>
    </row>
    <row r="2" spans="1:11" ht="20.25" customHeight="1" x14ac:dyDescent="0.2">
      <c r="A2" s="503" t="s">
        <v>2857</v>
      </c>
      <c r="B2" s="653"/>
      <c r="C2" s="653"/>
      <c r="D2" s="653"/>
      <c r="E2" s="653"/>
    </row>
    <row r="3" spans="1:11" ht="18.95" customHeight="1" x14ac:dyDescent="0.2">
      <c r="A3" s="503" t="s">
        <v>1266</v>
      </c>
      <c r="B3" s="653"/>
      <c r="C3" s="653"/>
      <c r="D3" s="653"/>
      <c r="E3" s="653"/>
    </row>
    <row r="4" spans="1:11" ht="5.0999999999999996" customHeight="1" x14ac:dyDescent="0.25">
      <c r="A4" s="272"/>
      <c r="B4" s="273"/>
      <c r="C4" s="273"/>
      <c r="D4" s="273"/>
      <c r="E4" s="273"/>
    </row>
    <row r="5" spans="1:11" ht="18" customHeight="1" x14ac:dyDescent="0.2">
      <c r="A5" s="559" t="s">
        <v>1225</v>
      </c>
      <c r="B5" s="654">
        <v>2019</v>
      </c>
      <c r="C5" s="654">
        <v>2020</v>
      </c>
      <c r="D5" s="274" t="s">
        <v>40</v>
      </c>
      <c r="E5" s="535" t="s">
        <v>1189</v>
      </c>
    </row>
    <row r="6" spans="1:11" ht="18" customHeight="1" x14ac:dyDescent="0.2">
      <c r="A6" s="560"/>
      <c r="B6" s="656"/>
      <c r="C6" s="656"/>
      <c r="D6" s="275" t="s">
        <v>42</v>
      </c>
      <c r="E6" s="512"/>
    </row>
    <row r="7" spans="1:11" ht="18" customHeight="1" x14ac:dyDescent="0.2">
      <c r="A7" s="295" t="s">
        <v>1283</v>
      </c>
      <c r="B7" s="91">
        <v>106.68525941123316</v>
      </c>
      <c r="C7" s="91">
        <v>102.86727293126489</v>
      </c>
      <c r="D7" s="91">
        <f>C7/B7*100-100</f>
        <v>-3.5787385258644946</v>
      </c>
      <c r="E7" s="296" t="s">
        <v>1284</v>
      </c>
    </row>
    <row r="8" spans="1:11" ht="18" customHeight="1" x14ac:dyDescent="0.2">
      <c r="A8" s="291" t="s">
        <v>1269</v>
      </c>
      <c r="B8" s="19">
        <v>123.83884734427797</v>
      </c>
      <c r="C8" s="19">
        <v>123.37374065284693</v>
      </c>
      <c r="D8" s="19">
        <f t="shared" ref="D8:D21" si="0">C8/B8*100-100</f>
        <v>-0.37557414446696669</v>
      </c>
      <c r="E8" s="292" t="s">
        <v>1270</v>
      </c>
    </row>
    <row r="9" spans="1:11" ht="18" customHeight="1" x14ac:dyDescent="0.2">
      <c r="A9" s="291" t="s">
        <v>1285</v>
      </c>
      <c r="B9" s="19">
        <v>103.46958243712544</v>
      </c>
      <c r="C9" s="19">
        <v>101.59481143280077</v>
      </c>
      <c r="D9" s="19">
        <f t="shared" si="0"/>
        <v>-1.8119054510188022</v>
      </c>
      <c r="E9" s="292" t="s">
        <v>1286</v>
      </c>
    </row>
    <row r="10" spans="1:11" ht="18" customHeight="1" x14ac:dyDescent="0.2">
      <c r="A10" s="291" t="s">
        <v>1287</v>
      </c>
      <c r="B10" s="19">
        <v>101.05051945391695</v>
      </c>
      <c r="C10" s="19">
        <v>90.681440467714779</v>
      </c>
      <c r="D10" s="19">
        <f t="shared" si="0"/>
        <v>-10.261282220257044</v>
      </c>
      <c r="E10" s="292" t="s">
        <v>1288</v>
      </c>
    </row>
    <row r="11" spans="1:11" ht="18" customHeight="1" x14ac:dyDescent="0.2">
      <c r="A11" s="95" t="s">
        <v>1289</v>
      </c>
      <c r="B11" s="19">
        <v>123.29808677456658</v>
      </c>
      <c r="C11" s="19">
        <v>127.7571429911942</v>
      </c>
      <c r="D11" s="19">
        <f t="shared" si="0"/>
        <v>3.6164845159198507</v>
      </c>
      <c r="E11" s="292" t="s">
        <v>1290</v>
      </c>
    </row>
    <row r="12" spans="1:11" ht="18" customHeight="1" x14ac:dyDescent="0.2">
      <c r="A12" s="291" t="s">
        <v>1291</v>
      </c>
      <c r="B12" s="19">
        <v>106.87232959880724</v>
      </c>
      <c r="C12" s="19">
        <v>107.00345662333051</v>
      </c>
      <c r="D12" s="19">
        <f t="shared" si="0"/>
        <v>0.12269501845381114</v>
      </c>
      <c r="E12" s="292" t="s">
        <v>1292</v>
      </c>
    </row>
    <row r="13" spans="1:11" ht="18" customHeight="1" x14ac:dyDescent="0.2">
      <c r="A13" s="291" t="s">
        <v>1293</v>
      </c>
      <c r="B13" s="19">
        <v>119.41572500461662</v>
      </c>
      <c r="C13" s="19">
        <v>119.42214986768272</v>
      </c>
      <c r="D13" s="19">
        <f t="shared" si="0"/>
        <v>5.380248761937878E-3</v>
      </c>
      <c r="E13" s="292" t="s">
        <v>1279</v>
      </c>
    </row>
    <row r="14" spans="1:11" s="271" customFormat="1" ht="18" customHeight="1" x14ac:dyDescent="0.2">
      <c r="A14" s="297" t="s">
        <v>1294</v>
      </c>
      <c r="B14" s="77">
        <v>116.66372841335836</v>
      </c>
      <c r="C14" s="77">
        <v>119.60621001012861</v>
      </c>
      <c r="D14" s="77">
        <f t="shared" si="0"/>
        <v>2.5221906043878306</v>
      </c>
      <c r="E14" s="298" t="s">
        <v>1295</v>
      </c>
      <c r="F14" s="299"/>
      <c r="G14" s="299"/>
      <c r="H14" s="299"/>
      <c r="I14" s="299"/>
      <c r="J14" s="299"/>
      <c r="K14" s="299"/>
    </row>
    <row r="15" spans="1:11" ht="18" customHeight="1" x14ac:dyDescent="0.2">
      <c r="A15" s="291" t="s">
        <v>1269</v>
      </c>
      <c r="B15" s="19">
        <v>123.83884734427797</v>
      </c>
      <c r="C15" s="19">
        <v>123.37374065284693</v>
      </c>
      <c r="D15" s="19">
        <f t="shared" si="0"/>
        <v>-0.37557414446696669</v>
      </c>
      <c r="E15" s="292" t="s">
        <v>1270</v>
      </c>
    </row>
    <row r="16" spans="1:11" ht="18" customHeight="1" x14ac:dyDescent="0.2">
      <c r="A16" s="291" t="s">
        <v>1271</v>
      </c>
      <c r="B16" s="19">
        <v>102.55222007016806</v>
      </c>
      <c r="C16" s="19">
        <v>102.07937169613139</v>
      </c>
      <c r="D16" s="19">
        <f t="shared" si="0"/>
        <v>-0.46108058286124276</v>
      </c>
      <c r="E16" s="292" t="s">
        <v>1296</v>
      </c>
    </row>
    <row r="17" spans="1:11" ht="18" customHeight="1" x14ac:dyDescent="0.2">
      <c r="A17" s="291" t="s">
        <v>1229</v>
      </c>
      <c r="B17" s="19">
        <v>87.406708274576104</v>
      </c>
      <c r="C17" s="19">
        <v>85.955635414061774</v>
      </c>
      <c r="D17" s="19">
        <f t="shared" si="0"/>
        <v>-1.6601390089602575</v>
      </c>
      <c r="E17" s="292" t="s">
        <v>1273</v>
      </c>
    </row>
    <row r="18" spans="1:11" ht="18" customHeight="1" x14ac:dyDescent="0.2">
      <c r="A18" s="291" t="s">
        <v>1297</v>
      </c>
      <c r="B18" s="19">
        <v>122.99657302974209</v>
      </c>
      <c r="C18" s="19">
        <v>128.22353911298566</v>
      </c>
      <c r="D18" s="19">
        <f t="shared" si="0"/>
        <v>4.2496843241149662</v>
      </c>
      <c r="E18" s="292" t="s">
        <v>1298</v>
      </c>
    </row>
    <row r="19" spans="1:11" ht="18" customHeight="1" x14ac:dyDescent="0.2">
      <c r="A19" s="291" t="s">
        <v>1278</v>
      </c>
      <c r="B19" s="19">
        <v>119.41572500461665</v>
      </c>
      <c r="C19" s="19">
        <v>119.42214986768272</v>
      </c>
      <c r="D19" s="19">
        <f t="shared" si="0"/>
        <v>5.3802487618952455E-3</v>
      </c>
      <c r="E19" s="292" t="s">
        <v>1279</v>
      </c>
    </row>
    <row r="20" spans="1:11" ht="18" customHeight="1" x14ac:dyDescent="0.2">
      <c r="A20" s="291" t="s">
        <v>1280</v>
      </c>
      <c r="B20" s="19">
        <v>133.12637239607704</v>
      </c>
      <c r="C20" s="19">
        <v>139.89907119966665</v>
      </c>
      <c r="D20" s="19">
        <f t="shared" si="0"/>
        <v>5.0874208330709223</v>
      </c>
      <c r="E20" s="292" t="s">
        <v>1281</v>
      </c>
    </row>
    <row r="21" spans="1:11" s="271" customFormat="1" ht="18" customHeight="1" x14ac:dyDescent="0.2">
      <c r="A21" s="293" t="s">
        <v>1299</v>
      </c>
      <c r="B21" s="58">
        <v>113.54545685019421</v>
      </c>
      <c r="C21" s="58">
        <v>114.37529217298372</v>
      </c>
      <c r="D21" s="58">
        <f t="shared" si="0"/>
        <v>0.73083974102490856</v>
      </c>
      <c r="E21" s="294" t="s">
        <v>1663</v>
      </c>
      <c r="F21" s="299"/>
      <c r="G21" s="299"/>
      <c r="H21" s="299"/>
      <c r="I21" s="299"/>
      <c r="J21" s="299"/>
      <c r="K21" s="299"/>
    </row>
    <row r="22" spans="1:11" ht="18" customHeight="1" x14ac:dyDescent="0.2">
      <c r="A22" s="518" t="s">
        <v>1651</v>
      </c>
      <c r="B22" s="518"/>
      <c r="C22" s="518"/>
      <c r="D22" s="651" t="s">
        <v>1652</v>
      </c>
      <c r="E22" s="651"/>
    </row>
    <row r="23" spans="1:11" ht="18" customHeight="1" x14ac:dyDescent="0.2">
      <c r="A23" s="523"/>
      <c r="B23" s="523"/>
      <c r="C23" s="523"/>
      <c r="D23" s="652"/>
      <c r="E23" s="652"/>
    </row>
  </sheetData>
  <mergeCells count="9">
    <mergeCell ref="A22:C23"/>
    <mergeCell ref="D22:E23"/>
    <mergeCell ref="A1:E1"/>
    <mergeCell ref="A2:E2"/>
    <mergeCell ref="A3:E3"/>
    <mergeCell ref="A5:A6"/>
    <mergeCell ref="B5:B6"/>
    <mergeCell ref="C5:C6"/>
    <mergeCell ref="E5:E6"/>
  </mergeCells>
  <printOptions horizontalCentered="1"/>
  <pageMargins left="0.39370078740157483" right="0.39370078740157483" top="0.78740157480314965" bottom="0.59055118110236227" header="0.39370078740157483" footer="0.39370078740157483"/>
  <pageSetup paperSize="9" firstPageNumber="148" orientation="landscape" useFirstPageNumber="1" r:id="rId1"/>
  <headerFooter alignWithMargins="0">
    <oddHeader>&amp;L&amp;8PCBS: Prices and Price Indices Annual Bulletin, 2020&amp;R&amp;1&amp;K00+000ء&amp;10&amp;K000000 &amp;8PCBS: الأسعار والأرقام القياسية النشرة السنوية، 2020</oddHeader>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rightToLeft="1" view="pageBreakPreview" topLeftCell="A10" zoomScaleNormal="100" zoomScaleSheetLayoutView="100" workbookViewId="0">
      <selection sqref="A1:O33"/>
    </sheetView>
  </sheetViews>
  <sheetFormatPr defaultRowHeight="12.75" x14ac:dyDescent="0.2"/>
  <cols>
    <col min="1" max="1" width="11.28515625" style="1" customWidth="1"/>
    <col min="2" max="2" width="11.5703125" style="2" customWidth="1"/>
    <col min="3" max="3" width="9.42578125" customWidth="1"/>
    <col min="4" max="4" width="8.7109375" customWidth="1"/>
    <col min="5" max="5" width="8.5703125" customWidth="1"/>
    <col min="6" max="6" width="7.85546875" customWidth="1"/>
    <col min="7" max="7" width="9" customWidth="1"/>
    <col min="8" max="8" width="8.42578125" customWidth="1"/>
    <col min="9" max="9" width="8.140625" customWidth="1"/>
    <col min="10" max="10" width="8.5703125" customWidth="1"/>
    <col min="11" max="11" width="9.5703125" customWidth="1"/>
    <col min="12" max="12" width="8.7109375" customWidth="1"/>
    <col min="13" max="13" width="9.5703125" customWidth="1"/>
    <col min="14" max="14" width="9" customWidth="1"/>
    <col min="15" max="15" width="12.7109375" customWidth="1"/>
  </cols>
  <sheetData>
    <row r="1" spans="1:15" ht="18" customHeight="1" x14ac:dyDescent="0.2">
      <c r="A1" s="502" t="s">
        <v>2858</v>
      </c>
      <c r="B1" s="502"/>
      <c r="C1" s="502"/>
      <c r="D1" s="502"/>
      <c r="E1" s="502"/>
      <c r="F1" s="502"/>
      <c r="G1" s="502"/>
      <c r="H1" s="502"/>
      <c r="I1" s="502"/>
      <c r="J1" s="502"/>
      <c r="K1" s="502"/>
      <c r="L1" s="502"/>
      <c r="M1" s="502"/>
      <c r="N1" s="502"/>
      <c r="O1" s="502"/>
    </row>
    <row r="2" spans="1:15" ht="18" customHeight="1" x14ac:dyDescent="0.2">
      <c r="A2" s="503" t="s">
        <v>2859</v>
      </c>
      <c r="B2" s="503"/>
      <c r="C2" s="503"/>
      <c r="D2" s="503"/>
      <c r="E2" s="503"/>
      <c r="F2" s="503"/>
      <c r="G2" s="503"/>
      <c r="H2" s="503"/>
      <c r="I2" s="503"/>
      <c r="J2" s="503"/>
      <c r="K2" s="503"/>
      <c r="L2" s="503"/>
      <c r="M2" s="503"/>
      <c r="N2" s="503"/>
      <c r="O2" s="503"/>
    </row>
    <row r="3" spans="1:15" ht="18" customHeight="1" x14ac:dyDescent="0.2">
      <c r="A3" s="503" t="s">
        <v>1645</v>
      </c>
      <c r="B3" s="503"/>
      <c r="C3" s="503"/>
      <c r="D3" s="503"/>
      <c r="E3" s="503"/>
      <c r="F3" s="503"/>
      <c r="G3" s="503"/>
      <c r="H3" s="503"/>
      <c r="I3" s="503"/>
      <c r="J3" s="503"/>
      <c r="K3" s="503"/>
      <c r="L3" s="503"/>
      <c r="M3" s="503"/>
      <c r="N3" s="503"/>
      <c r="O3" s="503"/>
    </row>
    <row r="4" spans="1:15" ht="4.9000000000000004" customHeight="1" x14ac:dyDescent="0.2">
      <c r="A4" s="514"/>
      <c r="B4" s="514"/>
      <c r="C4" s="514"/>
      <c r="D4" s="514"/>
      <c r="E4" s="514"/>
      <c r="F4" s="514"/>
      <c r="G4" s="514"/>
      <c r="H4" s="514"/>
      <c r="I4" s="514"/>
      <c r="J4" s="514"/>
      <c r="K4" s="514"/>
      <c r="L4" s="514"/>
      <c r="M4" s="514"/>
      <c r="N4" s="514"/>
      <c r="O4" s="514"/>
    </row>
    <row r="5" spans="1:15" ht="18" customHeight="1" x14ac:dyDescent="0.2">
      <c r="A5" s="504" t="s">
        <v>21</v>
      </c>
      <c r="B5" s="29" t="s">
        <v>0</v>
      </c>
      <c r="C5" s="507" t="s">
        <v>24</v>
      </c>
      <c r="D5" s="508"/>
      <c r="E5" s="508"/>
      <c r="F5" s="508"/>
      <c r="G5" s="508"/>
      <c r="H5" s="508"/>
      <c r="I5" s="509" t="s">
        <v>23</v>
      </c>
      <c r="J5" s="509"/>
      <c r="K5" s="509"/>
      <c r="L5" s="509"/>
      <c r="M5" s="509"/>
      <c r="N5" s="510"/>
      <c r="O5" s="511" t="s">
        <v>20</v>
      </c>
    </row>
    <row r="6" spans="1:15" ht="18" customHeight="1" x14ac:dyDescent="0.55000000000000004">
      <c r="A6" s="505"/>
      <c r="B6" s="519" t="s">
        <v>22</v>
      </c>
      <c r="C6" s="30" t="s">
        <v>1</v>
      </c>
      <c r="D6" s="30" t="s">
        <v>2</v>
      </c>
      <c r="E6" s="30" t="s">
        <v>3</v>
      </c>
      <c r="F6" s="30" t="s">
        <v>4</v>
      </c>
      <c r="G6" s="30" t="s">
        <v>27</v>
      </c>
      <c r="H6" s="30" t="s">
        <v>5</v>
      </c>
      <c r="I6" s="30" t="s">
        <v>6</v>
      </c>
      <c r="J6" s="30" t="s">
        <v>28</v>
      </c>
      <c r="K6" s="30" t="s">
        <v>29</v>
      </c>
      <c r="L6" s="30" t="s">
        <v>30</v>
      </c>
      <c r="M6" s="30" t="s">
        <v>7</v>
      </c>
      <c r="N6" s="30" t="s">
        <v>31</v>
      </c>
      <c r="O6" s="512"/>
    </row>
    <row r="7" spans="1:15" ht="18" customHeight="1" x14ac:dyDescent="0.2">
      <c r="A7" s="506"/>
      <c r="B7" s="520"/>
      <c r="C7" s="31" t="s">
        <v>8</v>
      </c>
      <c r="D7" s="31" t="s">
        <v>10</v>
      </c>
      <c r="E7" s="31" t="s">
        <v>9</v>
      </c>
      <c r="F7" s="31" t="s">
        <v>11</v>
      </c>
      <c r="G7" s="31" t="s">
        <v>12</v>
      </c>
      <c r="H7" s="31" t="s">
        <v>13</v>
      </c>
      <c r="I7" s="31" t="s">
        <v>14</v>
      </c>
      <c r="J7" s="31" t="s">
        <v>15</v>
      </c>
      <c r="K7" s="31" t="s">
        <v>16</v>
      </c>
      <c r="L7" s="31" t="s">
        <v>17</v>
      </c>
      <c r="M7" s="31" t="s">
        <v>18</v>
      </c>
      <c r="N7" s="31" t="s">
        <v>19</v>
      </c>
      <c r="O7" s="513"/>
    </row>
    <row r="8" spans="1:15" ht="17.100000000000001" customHeight="1" x14ac:dyDescent="0.2">
      <c r="A8" s="322"/>
      <c r="B8" s="643" t="s">
        <v>1294</v>
      </c>
      <c r="C8" s="644"/>
      <c r="D8" s="644"/>
      <c r="E8" s="644"/>
      <c r="F8" s="644"/>
      <c r="G8" s="644"/>
      <c r="H8" s="644"/>
      <c r="I8" s="645" t="s">
        <v>1442</v>
      </c>
      <c r="J8" s="645"/>
      <c r="K8" s="645"/>
      <c r="L8" s="645"/>
      <c r="M8" s="645"/>
      <c r="N8" s="646"/>
      <c r="O8" s="323"/>
    </row>
    <row r="9" spans="1:15" ht="17.100000000000001" customHeight="1" x14ac:dyDescent="0.2">
      <c r="A9" s="8">
        <v>2010</v>
      </c>
      <c r="B9" s="25">
        <f t="shared" ref="B9:B14" si="0">AVERAGE(C9:N9)</f>
        <v>102.77905863552068</v>
      </c>
      <c r="C9" s="19">
        <v>100</v>
      </c>
      <c r="D9" s="19">
        <v>100.0445562307298</v>
      </c>
      <c r="E9" s="19">
        <v>101.08210370659896</v>
      </c>
      <c r="F9" s="19">
        <v>103.87977230417505</v>
      </c>
      <c r="G9" s="19">
        <v>104.12434765564289</v>
      </c>
      <c r="H9" s="19">
        <v>103.19864945543293</v>
      </c>
      <c r="I9" s="19">
        <v>103.04272914048788</v>
      </c>
      <c r="J9" s="19">
        <v>103.32655332499888</v>
      </c>
      <c r="K9" s="19">
        <v>103.14923445968455</v>
      </c>
      <c r="L9" s="19">
        <v>103.46692824189618</v>
      </c>
      <c r="M9" s="19">
        <v>103.67671263764937</v>
      </c>
      <c r="N9" s="20">
        <v>104.35711646895186</v>
      </c>
      <c r="O9" s="12">
        <v>2010</v>
      </c>
    </row>
    <row r="10" spans="1:15" ht="17.100000000000001" customHeight="1" x14ac:dyDescent="0.2">
      <c r="A10" s="8">
        <v>2011</v>
      </c>
      <c r="B10" s="25">
        <f t="shared" si="0"/>
        <v>106.73664231510715</v>
      </c>
      <c r="C10" s="19">
        <v>105.37652537593505</v>
      </c>
      <c r="D10" s="19">
        <v>105.54676907153099</v>
      </c>
      <c r="E10" s="19">
        <v>105.7141925674681</v>
      </c>
      <c r="F10" s="19">
        <v>106.0019689199848</v>
      </c>
      <c r="G10" s="19">
        <v>106.20316239209811</v>
      </c>
      <c r="H10" s="19">
        <v>107.11295687535534</v>
      </c>
      <c r="I10" s="19">
        <v>107.2246641143203</v>
      </c>
      <c r="J10" s="19">
        <v>107.01589900050374</v>
      </c>
      <c r="K10" s="19">
        <v>107.59579756915271</v>
      </c>
      <c r="L10" s="19">
        <v>107.76580734790679</v>
      </c>
      <c r="M10" s="19">
        <v>107.62937987970689</v>
      </c>
      <c r="N10" s="20">
        <v>107.65258466732293</v>
      </c>
      <c r="O10" s="12">
        <v>2011</v>
      </c>
    </row>
    <row r="11" spans="1:15" ht="17.100000000000001" customHeight="1" x14ac:dyDescent="0.2">
      <c r="A11" s="8">
        <v>2012</v>
      </c>
      <c r="B11" s="25">
        <f t="shared" si="0"/>
        <v>109.2512634937159</v>
      </c>
      <c r="C11" s="19">
        <v>107.86986816810307</v>
      </c>
      <c r="D11" s="19">
        <v>108.53668304066173</v>
      </c>
      <c r="E11" s="19">
        <v>108.87998424778462</v>
      </c>
      <c r="F11" s="19">
        <v>108.84761010154506</v>
      </c>
      <c r="G11" s="19">
        <v>109.27840821679439</v>
      </c>
      <c r="H11" s="19">
        <v>108.84178245615786</v>
      </c>
      <c r="I11" s="19">
        <v>108.8194598457287</v>
      </c>
      <c r="J11" s="19">
        <v>109.55990585689695</v>
      </c>
      <c r="K11" s="19">
        <v>110.3564112648463</v>
      </c>
      <c r="L11" s="19">
        <v>109.88733147614423</v>
      </c>
      <c r="M11" s="19">
        <v>109.99820106983299</v>
      </c>
      <c r="N11" s="20">
        <v>110.13951618009489</v>
      </c>
      <c r="O11" s="12">
        <v>2012</v>
      </c>
    </row>
    <row r="12" spans="1:15" ht="17.100000000000001" customHeight="1" x14ac:dyDescent="0.2">
      <c r="A12" s="8">
        <v>2013</v>
      </c>
      <c r="B12" s="25">
        <f t="shared" si="0"/>
        <v>110.41339813815277</v>
      </c>
      <c r="C12" s="19">
        <v>109.76937540113566</v>
      </c>
      <c r="D12" s="19">
        <v>110.33800936462654</v>
      </c>
      <c r="E12" s="19">
        <v>110.63162674347305</v>
      </c>
      <c r="F12" s="19">
        <v>110.59077758520536</v>
      </c>
      <c r="G12" s="19">
        <v>110.09436733309968</v>
      </c>
      <c r="H12" s="19">
        <v>110.14201756922216</v>
      </c>
      <c r="I12" s="19">
        <v>110.0875649742526</v>
      </c>
      <c r="J12" s="19">
        <v>110.44243929250278</v>
      </c>
      <c r="K12" s="19">
        <v>110.86348331454533</v>
      </c>
      <c r="L12" s="19">
        <v>110.61002796369063</v>
      </c>
      <c r="M12" s="19">
        <v>110.65032254773119</v>
      </c>
      <c r="N12" s="20">
        <v>110.74076556834855</v>
      </c>
      <c r="O12" s="12">
        <v>2013</v>
      </c>
    </row>
    <row r="13" spans="1:15" ht="17.100000000000001" customHeight="1" x14ac:dyDescent="0.2">
      <c r="A13" s="8">
        <v>2014</v>
      </c>
      <c r="B13" s="25">
        <f t="shared" si="0"/>
        <v>112.02369864918819</v>
      </c>
      <c r="C13" s="19">
        <v>110.8384831391014</v>
      </c>
      <c r="D13" s="19">
        <v>111.55913259933182</v>
      </c>
      <c r="E13" s="19">
        <v>111.90289879417244</v>
      </c>
      <c r="F13" s="19">
        <v>112.25014569750479</v>
      </c>
      <c r="G13" s="19">
        <v>111.87135639628745</v>
      </c>
      <c r="H13" s="19">
        <v>112.18527459774768</v>
      </c>
      <c r="I13" s="19">
        <v>112.08331525318363</v>
      </c>
      <c r="J13" s="19">
        <v>111.95607185214632</v>
      </c>
      <c r="K13" s="19">
        <v>112.6276288490071</v>
      </c>
      <c r="L13" s="19">
        <v>112.60885022808152</v>
      </c>
      <c r="M13" s="19">
        <v>112.20314402322188</v>
      </c>
      <c r="N13" s="20">
        <v>112.1980823604721</v>
      </c>
      <c r="O13" s="12">
        <v>2014</v>
      </c>
    </row>
    <row r="14" spans="1:15" ht="17.100000000000001" customHeight="1" x14ac:dyDescent="0.2">
      <c r="A14" s="8">
        <v>2015</v>
      </c>
      <c r="B14" s="25">
        <f t="shared" si="0"/>
        <v>109.65478117558182</v>
      </c>
      <c r="C14" s="19">
        <v>110.53136455565787</v>
      </c>
      <c r="D14" s="19">
        <v>109.386194570233</v>
      </c>
      <c r="E14" s="19">
        <v>110.21351438999714</v>
      </c>
      <c r="F14" s="19">
        <v>109.69580489199757</v>
      </c>
      <c r="G14" s="19">
        <v>109.9134927834846</v>
      </c>
      <c r="H14" s="19">
        <v>110.05146604881014</v>
      </c>
      <c r="I14" s="19">
        <v>109.97792549951055</v>
      </c>
      <c r="J14" s="19">
        <v>109.03740177686329</v>
      </c>
      <c r="K14" s="19">
        <v>109.03575816368318</v>
      </c>
      <c r="L14" s="19">
        <v>109.38544589595803</v>
      </c>
      <c r="M14" s="19">
        <v>109.2126965330108</v>
      </c>
      <c r="N14" s="20">
        <v>109.41630899777563</v>
      </c>
      <c r="O14" s="12">
        <v>2015</v>
      </c>
    </row>
    <row r="15" spans="1:15" ht="17.100000000000001" customHeight="1" x14ac:dyDescent="0.2">
      <c r="A15" s="8">
        <v>2016</v>
      </c>
      <c r="B15" s="25">
        <f>AVERAGE(C15:N15)</f>
        <v>110.39568543146375</v>
      </c>
      <c r="C15" s="19">
        <v>109.14268504681721</v>
      </c>
      <c r="D15" s="19">
        <v>108.54038883796028</v>
      </c>
      <c r="E15" s="19">
        <v>109.74692185991802</v>
      </c>
      <c r="F15" s="19">
        <v>110.59319266216224</v>
      </c>
      <c r="G15" s="19">
        <v>111.89361672182388</v>
      </c>
      <c r="H15" s="19">
        <v>111.31480251099856</v>
      </c>
      <c r="I15" s="19">
        <v>110.64860310985097</v>
      </c>
      <c r="J15" s="19">
        <v>110.01381996260341</v>
      </c>
      <c r="K15" s="19">
        <v>110.25304001390195</v>
      </c>
      <c r="L15" s="19">
        <v>110.13872591236995</v>
      </c>
      <c r="M15" s="19">
        <v>110.97653897424215</v>
      </c>
      <c r="N15" s="20">
        <v>111.48588956491655</v>
      </c>
      <c r="O15" s="12">
        <v>2016</v>
      </c>
    </row>
    <row r="16" spans="1:15" ht="17.100000000000001" customHeight="1" x14ac:dyDescent="0.2">
      <c r="A16" s="10">
        <v>2017</v>
      </c>
      <c r="B16" s="25">
        <f>AVERAGE(C16:N16)</f>
        <v>111.92399967537955</v>
      </c>
      <c r="C16" s="19">
        <v>111.80221275753304</v>
      </c>
      <c r="D16" s="19">
        <v>111.53733193501594</v>
      </c>
      <c r="E16" s="19">
        <v>111.61275142464594</v>
      </c>
      <c r="F16" s="19">
        <v>111.09137882240117</v>
      </c>
      <c r="G16" s="19">
        <v>110.98877482514388</v>
      </c>
      <c r="H16" s="19">
        <v>111.33072647682636</v>
      </c>
      <c r="I16" s="19">
        <v>111.50099755047752</v>
      </c>
      <c r="J16" s="19">
        <v>111.98362539351362</v>
      </c>
      <c r="K16" s="19">
        <v>112.18236327807762</v>
      </c>
      <c r="L16" s="19">
        <v>112.89151495795133</v>
      </c>
      <c r="M16" s="19">
        <v>112.78083640392549</v>
      </c>
      <c r="N16" s="20">
        <v>113.38548227904248</v>
      </c>
      <c r="O16" s="344">
        <v>2017</v>
      </c>
    </row>
    <row r="17" spans="1:15" ht="17.100000000000001" customHeight="1" x14ac:dyDescent="0.2">
      <c r="A17" s="10">
        <v>2018</v>
      </c>
      <c r="B17" s="25">
        <f>AVERAGE(C17:N17)</f>
        <v>113.90261668462595</v>
      </c>
      <c r="C17" s="19">
        <v>113.47076647897315</v>
      </c>
      <c r="D17" s="19">
        <v>113.4647325626312</v>
      </c>
      <c r="E17" s="19">
        <v>114.04734764394308</v>
      </c>
      <c r="F17" s="19">
        <v>113.89031915983628</v>
      </c>
      <c r="G17" s="19">
        <v>113.8368318548038</v>
      </c>
      <c r="H17" s="19">
        <v>114.30678759999</v>
      </c>
      <c r="I17" s="19">
        <v>114.41640616605757</v>
      </c>
      <c r="J17" s="19">
        <v>113.8211124678254</v>
      </c>
      <c r="K17" s="19">
        <v>113.84284839245724</v>
      </c>
      <c r="L17" s="19">
        <v>113.69099791980861</v>
      </c>
      <c r="M17" s="19">
        <v>114.31877719332633</v>
      </c>
      <c r="N17" s="20">
        <v>113.72447277585894</v>
      </c>
      <c r="O17" s="344">
        <v>2018</v>
      </c>
    </row>
    <row r="18" spans="1:15" ht="17.100000000000001" customHeight="1" x14ac:dyDescent="0.2">
      <c r="A18" s="10">
        <v>2019</v>
      </c>
      <c r="B18" s="25">
        <f>AVERAGE(C18:N18)</f>
        <v>113.54545685019421</v>
      </c>
      <c r="C18" s="19">
        <v>113.63857860448884</v>
      </c>
      <c r="D18" s="19">
        <v>113.19957184864944</v>
      </c>
      <c r="E18" s="19">
        <v>113.24260659875767</v>
      </c>
      <c r="F18" s="19">
        <v>113.24669130422542</v>
      </c>
      <c r="G18" s="19">
        <v>113.44698860241161</v>
      </c>
      <c r="H18" s="19">
        <v>113.61262449510596</v>
      </c>
      <c r="I18" s="19">
        <v>113.67583395236163</v>
      </c>
      <c r="J18" s="19">
        <v>113.66023830259803</v>
      </c>
      <c r="K18" s="19">
        <v>113.79067575396981</v>
      </c>
      <c r="L18" s="19">
        <v>113.37614802261263</v>
      </c>
      <c r="M18" s="19">
        <v>113.07802031963307</v>
      </c>
      <c r="N18" s="20">
        <v>114.57750439751662</v>
      </c>
      <c r="O18" s="344">
        <v>2019</v>
      </c>
    </row>
    <row r="19" spans="1:15" ht="17.100000000000001" customHeight="1" x14ac:dyDescent="0.2">
      <c r="A19" s="10">
        <v>2020</v>
      </c>
      <c r="B19" s="25">
        <f>AVERAGE(C19:N19)</f>
        <v>114.37529217298372</v>
      </c>
      <c r="C19" s="19">
        <v>114.50789817500701</v>
      </c>
      <c r="D19" s="19">
        <v>114.34457370943746</v>
      </c>
      <c r="E19" s="19">
        <v>114.60203302146024</v>
      </c>
      <c r="F19" s="19">
        <v>114.59615897709125</v>
      </c>
      <c r="G19" s="19">
        <v>114.23052417555921</v>
      </c>
      <c r="H19" s="19">
        <v>114.02609731183344</v>
      </c>
      <c r="I19" s="19">
        <v>113.86755919316731</v>
      </c>
      <c r="J19" s="19">
        <v>114.02118400191389</v>
      </c>
      <c r="K19" s="19">
        <v>114.23175435996986</v>
      </c>
      <c r="L19" s="19">
        <v>114.01028619236304</v>
      </c>
      <c r="M19" s="19">
        <v>113.91731704087665</v>
      </c>
      <c r="N19" s="20">
        <v>116.14811991712507</v>
      </c>
      <c r="O19" s="344">
        <v>2020</v>
      </c>
    </row>
    <row r="20" spans="1:15" ht="17.100000000000001" customHeight="1" x14ac:dyDescent="0.2">
      <c r="A20" s="324"/>
      <c r="B20" s="647" t="s">
        <v>1443</v>
      </c>
      <c r="C20" s="648"/>
      <c r="D20" s="648"/>
      <c r="E20" s="648"/>
      <c r="F20" s="648"/>
      <c r="G20" s="648"/>
      <c r="H20" s="648"/>
      <c r="I20" s="649" t="s">
        <v>1444</v>
      </c>
      <c r="J20" s="649"/>
      <c r="K20" s="649"/>
      <c r="L20" s="649"/>
      <c r="M20" s="649"/>
      <c r="N20" s="650"/>
      <c r="O20" s="325"/>
    </row>
    <row r="21" spans="1:15" ht="17.100000000000001" customHeight="1" x14ac:dyDescent="0.2">
      <c r="A21" s="8">
        <v>2010</v>
      </c>
      <c r="B21" s="25">
        <f t="shared" ref="B21:B26" si="1">AVERAGE(C21:N21)</f>
        <v>102.00229085242161</v>
      </c>
      <c r="C21" s="19">
        <v>100</v>
      </c>
      <c r="D21" s="19">
        <v>100.10185342639348</v>
      </c>
      <c r="E21" s="19">
        <v>100.92311146245973</v>
      </c>
      <c r="F21" s="19">
        <v>102.1991846978335</v>
      </c>
      <c r="G21" s="19">
        <v>102.56814268764576</v>
      </c>
      <c r="H21" s="19">
        <v>102.08504582138755</v>
      </c>
      <c r="I21" s="19">
        <v>102.51408633472468</v>
      </c>
      <c r="J21" s="19">
        <v>102.7575134360753</v>
      </c>
      <c r="K21" s="19">
        <v>103.00994361694781</v>
      </c>
      <c r="L21" s="19">
        <v>102.67628499352634</v>
      </c>
      <c r="M21" s="19">
        <v>102.5727189722674</v>
      </c>
      <c r="N21" s="20">
        <v>102.6196047797979</v>
      </c>
      <c r="O21" s="12">
        <v>2010</v>
      </c>
    </row>
    <row r="22" spans="1:15" ht="17.100000000000001" customHeight="1" x14ac:dyDescent="0.2">
      <c r="A22" s="8">
        <v>2011</v>
      </c>
      <c r="B22" s="25">
        <f t="shared" si="1"/>
        <v>103.55104245023513</v>
      </c>
      <c r="C22" s="19">
        <v>102.82475763410707</v>
      </c>
      <c r="D22" s="19">
        <v>103.00692388178059</v>
      </c>
      <c r="E22" s="19">
        <v>103.20430606872227</v>
      </c>
      <c r="F22" s="19">
        <v>103.43935094766061</v>
      </c>
      <c r="G22" s="19">
        <v>103.51663209200741</v>
      </c>
      <c r="H22" s="19">
        <v>103.70117936816894</v>
      </c>
      <c r="I22" s="19">
        <v>103.77955890317729</v>
      </c>
      <c r="J22" s="19">
        <v>103.61070621415875</v>
      </c>
      <c r="K22" s="19">
        <v>103.8010884882043</v>
      </c>
      <c r="L22" s="19">
        <v>103.80791174005718</v>
      </c>
      <c r="M22" s="19">
        <v>103.99570088758499</v>
      </c>
      <c r="N22" s="20">
        <v>103.92439317719231</v>
      </c>
      <c r="O22" s="12">
        <v>2011</v>
      </c>
    </row>
    <row r="23" spans="1:15" ht="17.100000000000001" customHeight="1" x14ac:dyDescent="0.2">
      <c r="A23" s="8">
        <v>2012</v>
      </c>
      <c r="B23" s="25">
        <f t="shared" si="1"/>
        <v>104.80815210735966</v>
      </c>
      <c r="C23" s="19">
        <v>103.83491814668869</v>
      </c>
      <c r="D23" s="19">
        <v>104.27205795359544</v>
      </c>
      <c r="E23" s="19">
        <v>104.48100145476846</v>
      </c>
      <c r="F23" s="19">
        <v>104.39738444798334</v>
      </c>
      <c r="G23" s="19">
        <v>104.49828743891887</v>
      </c>
      <c r="H23" s="19">
        <v>104.49681761624052</v>
      </c>
      <c r="I23" s="19">
        <v>104.4268185494893</v>
      </c>
      <c r="J23" s="19">
        <v>104.8938912476105</v>
      </c>
      <c r="K23" s="19">
        <v>105.5633703352063</v>
      </c>
      <c r="L23" s="19">
        <v>105.50327445289874</v>
      </c>
      <c r="M23" s="19">
        <v>105.50327445289874</v>
      </c>
      <c r="N23" s="20">
        <v>105.82672919201684</v>
      </c>
      <c r="O23" s="12">
        <v>2012</v>
      </c>
    </row>
    <row r="24" spans="1:15" ht="17.100000000000001" customHeight="1" x14ac:dyDescent="0.2">
      <c r="A24" s="8">
        <v>2013</v>
      </c>
      <c r="B24" s="25">
        <f t="shared" si="1"/>
        <v>107.12426539632814</v>
      </c>
      <c r="C24" s="19">
        <v>106.16512934761369</v>
      </c>
      <c r="D24" s="19">
        <v>106.75981463594272</v>
      </c>
      <c r="E24" s="19">
        <v>107.34920317459338</v>
      </c>
      <c r="F24" s="19">
        <v>107.23929312120084</v>
      </c>
      <c r="G24" s="19">
        <v>106.69972840330479</v>
      </c>
      <c r="H24" s="19">
        <v>106.96971881594618</v>
      </c>
      <c r="I24" s="19">
        <v>107.11109948515686</v>
      </c>
      <c r="J24" s="19">
        <v>107.04103645841124</v>
      </c>
      <c r="K24" s="19">
        <v>107.31923502790842</v>
      </c>
      <c r="L24" s="19">
        <v>107.57119498088123</v>
      </c>
      <c r="M24" s="19">
        <v>107.46001186499662</v>
      </c>
      <c r="N24" s="20">
        <v>107.80571943998164</v>
      </c>
      <c r="O24" s="12">
        <v>2013</v>
      </c>
    </row>
    <row r="25" spans="1:15" ht="17.100000000000001" customHeight="1" x14ac:dyDescent="0.2">
      <c r="A25" s="8">
        <v>2014</v>
      </c>
      <c r="B25" s="25">
        <f t="shared" si="1"/>
        <v>108.16734365226705</v>
      </c>
      <c r="C25" s="19">
        <v>107.50477748878946</v>
      </c>
      <c r="D25" s="19">
        <v>108.33309181751997</v>
      </c>
      <c r="E25" s="19">
        <v>108.23335506749711</v>
      </c>
      <c r="F25" s="19">
        <v>108.43668254408117</v>
      </c>
      <c r="G25" s="19">
        <v>108.1118874445808</v>
      </c>
      <c r="H25" s="19">
        <v>108.27017531828969</v>
      </c>
      <c r="I25" s="19">
        <v>108.3324648588228</v>
      </c>
      <c r="J25" s="19">
        <v>108.00425740984312</v>
      </c>
      <c r="K25" s="19">
        <v>108.35376001884033</v>
      </c>
      <c r="L25" s="19">
        <v>108.34633641332502</v>
      </c>
      <c r="M25" s="19">
        <v>108.00274670876227</v>
      </c>
      <c r="N25" s="20">
        <v>108.07858873685275</v>
      </c>
      <c r="O25" s="12">
        <v>2014</v>
      </c>
    </row>
    <row r="26" spans="1:15" ht="17.100000000000001" customHeight="1" x14ac:dyDescent="0.2">
      <c r="A26" s="8">
        <v>2015</v>
      </c>
      <c r="B26" s="25">
        <f t="shared" si="1"/>
        <v>107.12430000858342</v>
      </c>
      <c r="C26" s="19">
        <v>106.72906896333623</v>
      </c>
      <c r="D26" s="19">
        <v>106.01711685073816</v>
      </c>
      <c r="E26" s="19">
        <v>107.04915043236029</v>
      </c>
      <c r="F26" s="19">
        <v>107.12847801415111</v>
      </c>
      <c r="G26" s="19">
        <v>107.40222718692627</v>
      </c>
      <c r="H26" s="19">
        <v>107.44247588042201</v>
      </c>
      <c r="I26" s="19">
        <v>107.09142477400003</v>
      </c>
      <c r="J26" s="19">
        <v>106.87326799778947</v>
      </c>
      <c r="K26" s="19">
        <v>107.11458423880386</v>
      </c>
      <c r="L26" s="19">
        <v>107.31783335044265</v>
      </c>
      <c r="M26" s="19">
        <v>107.54393859205412</v>
      </c>
      <c r="N26" s="20">
        <v>107.78203382197667</v>
      </c>
      <c r="O26" s="12">
        <v>2015</v>
      </c>
    </row>
    <row r="27" spans="1:15" ht="17.100000000000001" customHeight="1" x14ac:dyDescent="0.2">
      <c r="A27" s="8">
        <v>2016</v>
      </c>
      <c r="B27" s="25">
        <f>AVERAGE(C27:N27)</f>
        <v>107.61764166426991</v>
      </c>
      <c r="C27" s="19">
        <v>107.60358836842212</v>
      </c>
      <c r="D27" s="19">
        <v>107.33077655356743</v>
      </c>
      <c r="E27" s="19">
        <v>106.94846288887108</v>
      </c>
      <c r="F27" s="19">
        <v>106.96931383162811</v>
      </c>
      <c r="G27" s="19">
        <v>107.62470577784161</v>
      </c>
      <c r="H27" s="19">
        <v>107.09133421876702</v>
      </c>
      <c r="I27" s="19">
        <v>107.39088579540565</v>
      </c>
      <c r="J27" s="19">
        <v>107.34984777726164</v>
      </c>
      <c r="K27" s="19">
        <v>108.22224109735967</v>
      </c>
      <c r="L27" s="19">
        <v>108.15845197668474</v>
      </c>
      <c r="M27" s="19">
        <v>108.31711076658901</v>
      </c>
      <c r="N27" s="20">
        <v>108.40498091884095</v>
      </c>
      <c r="O27" s="12">
        <v>2016</v>
      </c>
    </row>
    <row r="28" spans="1:15" ht="17.100000000000001" customHeight="1" x14ac:dyDescent="0.2">
      <c r="A28" s="10">
        <v>2017</v>
      </c>
      <c r="B28" s="25">
        <f>AVERAGE(C28:N28)</f>
        <v>108.61566479933896</v>
      </c>
      <c r="C28" s="19">
        <v>108.18753732661754</v>
      </c>
      <c r="D28" s="19">
        <v>108.16799534841007</v>
      </c>
      <c r="E28" s="19">
        <v>108.3482895704295</v>
      </c>
      <c r="F28" s="19">
        <v>108.39236702940579</v>
      </c>
      <c r="G28" s="19">
        <v>108.12186988891992</v>
      </c>
      <c r="H28" s="19">
        <v>108.75474414589688</v>
      </c>
      <c r="I28" s="19">
        <v>108.78545572320556</v>
      </c>
      <c r="J28" s="19">
        <v>108.86615423520013</v>
      </c>
      <c r="K28" s="19">
        <v>108.57741511932906</v>
      </c>
      <c r="L28" s="19">
        <v>109.12176635839079</v>
      </c>
      <c r="M28" s="19">
        <v>109.01659600392624</v>
      </c>
      <c r="N28" s="20">
        <v>109.04778684233582</v>
      </c>
      <c r="O28" s="12">
        <v>2017</v>
      </c>
    </row>
    <row r="29" spans="1:15" ht="17.100000000000001" customHeight="1" x14ac:dyDescent="0.2">
      <c r="A29" s="10">
        <v>2018</v>
      </c>
      <c r="B29" s="25">
        <f>AVERAGE(C29:N29)</f>
        <v>109.5087554388984</v>
      </c>
      <c r="C29" s="19">
        <v>109.13365698434438</v>
      </c>
      <c r="D29" s="19">
        <v>109.39276138643953</v>
      </c>
      <c r="E29" s="19">
        <v>109.80140385665445</v>
      </c>
      <c r="F29" s="19">
        <v>109.43895626630066</v>
      </c>
      <c r="G29" s="19">
        <v>109.38165707833799</v>
      </c>
      <c r="H29" s="19">
        <v>109.76759030963387</v>
      </c>
      <c r="I29" s="19">
        <v>109.86246746831161</v>
      </c>
      <c r="J29" s="19">
        <v>109.43663290632824</v>
      </c>
      <c r="K29" s="19">
        <v>109.42989245765702</v>
      </c>
      <c r="L29" s="19">
        <v>109.37962195715902</v>
      </c>
      <c r="M29" s="19">
        <v>109.74885991581385</v>
      </c>
      <c r="N29" s="20">
        <v>109.33156467980034</v>
      </c>
      <c r="O29" s="12">
        <v>2018</v>
      </c>
    </row>
    <row r="30" spans="1:15" ht="17.100000000000001" customHeight="1" x14ac:dyDescent="0.2">
      <c r="A30" s="8">
        <v>2019</v>
      </c>
      <c r="B30" s="25">
        <f>AVERAGE(C30:N30)</f>
        <v>109.78017829235931</v>
      </c>
      <c r="C30" s="19">
        <v>109.31721821217762</v>
      </c>
      <c r="D30" s="19">
        <v>109.38065661180217</v>
      </c>
      <c r="E30" s="19">
        <v>109.18718422881588</v>
      </c>
      <c r="F30" s="19">
        <v>109.38301976651947</v>
      </c>
      <c r="G30" s="19">
        <v>109.47676530812917</v>
      </c>
      <c r="H30" s="19">
        <v>109.69981056374327</v>
      </c>
      <c r="I30" s="19">
        <v>109.78555967982371</v>
      </c>
      <c r="J30" s="19">
        <v>109.86132718962001</v>
      </c>
      <c r="K30" s="19">
        <v>110.39884410032198</v>
      </c>
      <c r="L30" s="19">
        <v>110.39102804072917</v>
      </c>
      <c r="M30" s="19">
        <v>110.34145236876073</v>
      </c>
      <c r="N30" s="19">
        <v>110.13927343786847</v>
      </c>
      <c r="O30" s="12">
        <v>2019</v>
      </c>
    </row>
    <row r="31" spans="1:15" ht="17.100000000000001" customHeight="1" x14ac:dyDescent="0.2">
      <c r="A31" s="326">
        <v>2020</v>
      </c>
      <c r="B31" s="27">
        <f>AVERAGE(C31:N31)</f>
        <v>109.54305903977348</v>
      </c>
      <c r="C31" s="79">
        <v>109.99280860357749</v>
      </c>
      <c r="D31" s="79">
        <v>109.52041438286743</v>
      </c>
      <c r="E31" s="79">
        <v>109.83464982636303</v>
      </c>
      <c r="F31" s="79">
        <v>109.7680350672117</v>
      </c>
      <c r="G31" s="79">
        <v>109.73029472279521</v>
      </c>
      <c r="H31" s="79">
        <v>109.53911485104656</v>
      </c>
      <c r="I31" s="79">
        <v>109.45104995683367</v>
      </c>
      <c r="J31" s="79">
        <v>109.65671086816745</v>
      </c>
      <c r="K31" s="79">
        <v>109.55464984502639</v>
      </c>
      <c r="L31" s="79">
        <v>109.38695814428588</v>
      </c>
      <c r="M31" s="79">
        <v>109.23416008195436</v>
      </c>
      <c r="N31" s="79">
        <v>108.84786212715265</v>
      </c>
      <c r="O31" s="28">
        <v>2020</v>
      </c>
    </row>
    <row r="32" spans="1:15" ht="18.600000000000001" customHeight="1" x14ac:dyDescent="0.2">
      <c r="A32" s="518" t="s">
        <v>1651</v>
      </c>
      <c r="B32" s="518"/>
      <c r="C32" s="518"/>
      <c r="D32" s="518"/>
      <c r="E32" s="518"/>
      <c r="F32" s="518"/>
      <c r="G32" s="518"/>
      <c r="H32" s="573" t="s">
        <v>1652</v>
      </c>
      <c r="I32" s="573"/>
      <c r="J32" s="573"/>
      <c r="K32" s="573"/>
      <c r="L32" s="573"/>
      <c r="M32" s="573"/>
      <c r="N32" s="573"/>
      <c r="O32" s="573"/>
    </row>
    <row r="33" spans="1:15" ht="18.95" customHeight="1" x14ac:dyDescent="0.2">
      <c r="A33" s="523"/>
      <c r="B33" s="523"/>
      <c r="C33" s="523"/>
      <c r="D33" s="523"/>
      <c r="E33" s="523"/>
      <c r="F33" s="523"/>
      <c r="G33" s="523"/>
      <c r="H33" s="574"/>
      <c r="I33" s="574"/>
      <c r="J33" s="574"/>
      <c r="K33" s="574"/>
      <c r="L33" s="574"/>
      <c r="M33" s="574"/>
      <c r="N33" s="574"/>
      <c r="O33" s="574"/>
    </row>
    <row r="35" spans="1:15" x14ac:dyDescent="0.2">
      <c r="B35"/>
    </row>
    <row r="37" spans="1:15" x14ac:dyDescent="0.2">
      <c r="B37" s="377"/>
      <c r="C37" s="377"/>
      <c r="D37" s="377"/>
      <c r="E37" s="377"/>
      <c r="F37" s="377"/>
      <c r="G37" s="377"/>
      <c r="H37" s="377"/>
      <c r="I37" s="377"/>
      <c r="J37" s="377"/>
      <c r="K37" s="377"/>
      <c r="L37" s="377"/>
      <c r="M37" s="377"/>
      <c r="N37" s="377"/>
    </row>
    <row r="39" spans="1:15" x14ac:dyDescent="0.2">
      <c r="B39"/>
      <c r="D39" s="2"/>
    </row>
  </sheetData>
  <mergeCells count="15">
    <mergeCell ref="B8:H8"/>
    <mergeCell ref="I8:N8"/>
    <mergeCell ref="B20:H20"/>
    <mergeCell ref="I20:N20"/>
    <mergeCell ref="A32:G33"/>
    <mergeCell ref="H32:O33"/>
    <mergeCell ref="A1:O1"/>
    <mergeCell ref="A2:O2"/>
    <mergeCell ref="A3:O3"/>
    <mergeCell ref="A4:O4"/>
    <mergeCell ref="A5:A7"/>
    <mergeCell ref="C5:H5"/>
    <mergeCell ref="I5:N5"/>
    <mergeCell ref="O5:O7"/>
    <mergeCell ref="B6:B7"/>
  </mergeCells>
  <printOptions horizontalCentered="1"/>
  <pageMargins left="0.39370078740157483" right="0.39370078740157483" top="0.78740157480314965" bottom="0.59055118110236227" header="0.39370078740157483" footer="0.39370078740157483"/>
  <pageSetup paperSize="9" scale="91" firstPageNumber="149" orientation="landscape" useFirstPageNumber="1" r:id="rId1"/>
  <headerFooter alignWithMargins="0">
    <oddHeader>&amp;L&amp;8PCBS: Price and Price Indices Annual Bulletin, 2020&amp;R&amp;1&amp;K00+000ء&amp;8&amp;K000000 PCBS: الأسعار والأرقام القياسية النشرة السنوية، 2020</oddHeader>
    <oddFooter>&amp;C&amp;P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rightToLeft="1" view="pageBreakPreview" topLeftCell="A8" zoomScaleNormal="100" zoomScaleSheetLayoutView="100" workbookViewId="0">
      <selection sqref="A1:E32"/>
    </sheetView>
  </sheetViews>
  <sheetFormatPr defaultColWidth="9.140625" defaultRowHeight="16.5" customHeight="1" x14ac:dyDescent="0.2"/>
  <cols>
    <col min="1" max="1" width="38.7109375" style="234" customWidth="1"/>
    <col min="2" max="2" width="13.42578125" style="282" customWidth="1"/>
    <col min="3" max="3" width="12.28515625" style="234" customWidth="1"/>
    <col min="4" max="4" width="15.28515625" style="235" customWidth="1"/>
    <col min="5" max="5" width="50.7109375" style="235" customWidth="1"/>
    <col min="6" max="6" width="11.140625" style="235" customWidth="1"/>
    <col min="7" max="7" width="8.140625" style="235" bestFit="1" customWidth="1"/>
    <col min="8" max="8" width="11.85546875" style="235" bestFit="1" customWidth="1"/>
    <col min="9" max="9" width="10.85546875" style="235" customWidth="1"/>
    <col min="10" max="10" width="8.140625" style="235" bestFit="1" customWidth="1"/>
    <col min="11" max="11" width="33.7109375" style="235" customWidth="1"/>
    <col min="12" max="12" width="7.85546875" style="216" customWidth="1"/>
    <col min="13" max="16384" width="9.140625" style="216"/>
  </cols>
  <sheetData>
    <row r="1" spans="1:11" ht="18" customHeight="1" x14ac:dyDescent="0.2">
      <c r="A1" s="502" t="s">
        <v>2860</v>
      </c>
      <c r="B1" s="502"/>
      <c r="C1" s="502"/>
      <c r="D1" s="502"/>
      <c r="E1" s="502"/>
    </row>
    <row r="2" spans="1:11" ht="18" customHeight="1" x14ac:dyDescent="0.2">
      <c r="A2" s="660" t="s">
        <v>2861</v>
      </c>
      <c r="B2" s="660"/>
      <c r="C2" s="660"/>
      <c r="D2" s="660"/>
      <c r="E2" s="660"/>
    </row>
    <row r="3" spans="1:11" ht="18" customHeight="1" x14ac:dyDescent="0.2">
      <c r="A3" s="660" t="s">
        <v>1768</v>
      </c>
      <c r="B3" s="660"/>
      <c r="C3" s="660"/>
      <c r="D3" s="660"/>
      <c r="E3" s="660"/>
    </row>
    <row r="4" spans="1:11" ht="3" customHeight="1" x14ac:dyDescent="0.2">
      <c r="A4" s="300"/>
      <c r="B4" s="301"/>
      <c r="C4" s="301"/>
      <c r="D4" s="301"/>
      <c r="E4" s="300"/>
    </row>
    <row r="5" spans="1:11" ht="16.5" customHeight="1" x14ac:dyDescent="0.2">
      <c r="A5" s="559" t="s">
        <v>1300</v>
      </c>
      <c r="B5" s="661" t="s">
        <v>1769</v>
      </c>
      <c r="C5" s="661" t="s">
        <v>2862</v>
      </c>
      <c r="D5" s="274" t="s">
        <v>40</v>
      </c>
      <c r="E5" s="663" t="s">
        <v>1189</v>
      </c>
    </row>
    <row r="6" spans="1:11" ht="16.5" customHeight="1" x14ac:dyDescent="0.2">
      <c r="A6" s="561"/>
      <c r="B6" s="662"/>
      <c r="C6" s="662"/>
      <c r="D6" s="275" t="s">
        <v>42</v>
      </c>
      <c r="E6" s="663"/>
    </row>
    <row r="7" spans="1:11" s="271" customFormat="1" ht="17.100000000000001" customHeight="1" x14ac:dyDescent="0.2">
      <c r="A7" s="316" t="s">
        <v>1009</v>
      </c>
      <c r="B7" s="90">
        <v>85.883144775027745</v>
      </c>
      <c r="C7" s="91">
        <v>66.070076735000399</v>
      </c>
      <c r="D7" s="92">
        <f>C7/B7*100-100</f>
        <v>-23.069798028388448</v>
      </c>
      <c r="E7" s="319" t="s">
        <v>1301</v>
      </c>
      <c r="F7" s="299"/>
      <c r="G7" s="299"/>
      <c r="H7" s="299"/>
      <c r="I7" s="299"/>
      <c r="J7" s="299"/>
      <c r="K7" s="299"/>
    </row>
    <row r="8" spans="1:11" s="271" customFormat="1" ht="17.100000000000001" customHeight="1" x14ac:dyDescent="0.2">
      <c r="A8" s="317" t="s">
        <v>1011</v>
      </c>
      <c r="B8" s="93">
        <v>103.87733299178403</v>
      </c>
      <c r="C8" s="77">
        <v>93.008878727637651</v>
      </c>
      <c r="D8" s="94">
        <f t="shared" ref="D8:D32" si="0">C8/B8*100-100</f>
        <v>-10.462777538778354</v>
      </c>
      <c r="E8" s="320" t="s">
        <v>1012</v>
      </c>
      <c r="F8" s="299"/>
      <c r="G8" s="299"/>
      <c r="H8" s="299"/>
      <c r="I8" s="299"/>
      <c r="J8" s="299"/>
      <c r="K8" s="299"/>
    </row>
    <row r="9" spans="1:11" ht="17.100000000000001" customHeight="1" x14ac:dyDescent="0.2">
      <c r="A9" s="318" t="s">
        <v>1414</v>
      </c>
      <c r="B9" s="25">
        <v>102.90839822274806</v>
      </c>
      <c r="C9" s="19">
        <v>112.86253606099258</v>
      </c>
      <c r="D9" s="20">
        <f t="shared" si="0"/>
        <v>9.6728138909503798</v>
      </c>
      <c r="E9" s="321" t="s">
        <v>1432</v>
      </c>
    </row>
    <row r="10" spans="1:11" ht="17.100000000000001" customHeight="1" x14ac:dyDescent="0.2">
      <c r="A10" s="318" t="s">
        <v>1415</v>
      </c>
      <c r="B10" s="25">
        <v>121.20269853561463</v>
      </c>
      <c r="C10" s="19">
        <v>119.21847982740314</v>
      </c>
      <c r="D10" s="20">
        <f t="shared" ref="D10:D19" si="1">C10/B10*100-100</f>
        <v>-1.6371076982485135</v>
      </c>
      <c r="E10" s="321" t="s">
        <v>1433</v>
      </c>
    </row>
    <row r="11" spans="1:11" ht="17.100000000000001" customHeight="1" x14ac:dyDescent="0.2">
      <c r="A11" s="318" t="s">
        <v>1416</v>
      </c>
      <c r="B11" s="25">
        <v>84.402101989145351</v>
      </c>
      <c r="C11" s="19">
        <v>80.294638066531974</v>
      </c>
      <c r="D11" s="20">
        <f t="shared" si="1"/>
        <v>-4.8665422137728456</v>
      </c>
      <c r="E11" s="321" t="s">
        <v>1302</v>
      </c>
    </row>
    <row r="12" spans="1:11" ht="17.100000000000001" customHeight="1" x14ac:dyDescent="0.2">
      <c r="A12" s="318" t="s">
        <v>1417</v>
      </c>
      <c r="B12" s="25">
        <v>87.194968863109864</v>
      </c>
      <c r="C12" s="19">
        <v>85.684818858276628</v>
      </c>
      <c r="D12" s="20">
        <f t="shared" si="1"/>
        <v>-1.7319233259938045</v>
      </c>
      <c r="E12" s="321" t="s">
        <v>1303</v>
      </c>
    </row>
    <row r="13" spans="1:11" ht="17.100000000000001" customHeight="1" x14ac:dyDescent="0.2">
      <c r="A13" s="318" t="s">
        <v>1418</v>
      </c>
      <c r="B13" s="25">
        <v>94.682178152559018</v>
      </c>
      <c r="C13" s="19">
        <v>87.493667219086589</v>
      </c>
      <c r="D13" s="20">
        <f t="shared" si="1"/>
        <v>-7.5922534459333662</v>
      </c>
      <c r="E13" s="321" t="s">
        <v>1045</v>
      </c>
    </row>
    <row r="14" spans="1:11" ht="17.100000000000001" customHeight="1" x14ac:dyDescent="0.2">
      <c r="A14" s="318" t="s">
        <v>1419</v>
      </c>
      <c r="B14" s="25">
        <v>92.906200597248244</v>
      </c>
      <c r="C14" s="19">
        <v>73.516036571500564</v>
      </c>
      <c r="D14" s="20">
        <f t="shared" si="1"/>
        <v>-20.870688824963096</v>
      </c>
      <c r="E14" s="321" t="s">
        <v>1434</v>
      </c>
    </row>
    <row r="15" spans="1:11" ht="17.100000000000001" customHeight="1" x14ac:dyDescent="0.2">
      <c r="A15" s="318" t="s">
        <v>1420</v>
      </c>
      <c r="B15" s="25">
        <v>107.78989217968275</v>
      </c>
      <c r="C15" s="19">
        <v>84.214773147643754</v>
      </c>
      <c r="D15" s="20">
        <f t="shared" si="1"/>
        <v>-21.871363404594504</v>
      </c>
      <c r="E15" s="321" t="s">
        <v>1304</v>
      </c>
    </row>
    <row r="16" spans="1:11" ht="17.100000000000001" customHeight="1" x14ac:dyDescent="0.2">
      <c r="A16" s="318" t="s">
        <v>1421</v>
      </c>
      <c r="B16" s="25">
        <v>116.19133535772052</v>
      </c>
      <c r="C16" s="19">
        <v>99.230562240968865</v>
      </c>
      <c r="D16" s="20">
        <f t="shared" si="1"/>
        <v>-14.597278759671866</v>
      </c>
      <c r="E16" s="321" t="s">
        <v>1305</v>
      </c>
    </row>
    <row r="17" spans="1:5" ht="17.100000000000001" customHeight="1" x14ac:dyDescent="0.2">
      <c r="A17" s="318" t="s">
        <v>1422</v>
      </c>
      <c r="B17" s="25">
        <v>204.16718055588049</v>
      </c>
      <c r="C17" s="19">
        <v>325.08854378544675</v>
      </c>
      <c r="D17" s="20">
        <f t="shared" si="1"/>
        <v>59.226641079304187</v>
      </c>
      <c r="E17" s="321" t="s">
        <v>1435</v>
      </c>
    </row>
    <row r="18" spans="1:5" ht="17.100000000000001" customHeight="1" x14ac:dyDescent="0.2">
      <c r="A18" s="318" t="s">
        <v>1423</v>
      </c>
      <c r="B18" s="25">
        <v>107.89176176583032</v>
      </c>
      <c r="C18" s="19">
        <v>87.55559341468431</v>
      </c>
      <c r="D18" s="20">
        <f t="shared" si="1"/>
        <v>-18.848675763849229</v>
      </c>
      <c r="E18" s="321" t="s">
        <v>1306</v>
      </c>
    </row>
    <row r="19" spans="1:5" ht="17.100000000000001" customHeight="1" x14ac:dyDescent="0.2">
      <c r="A19" s="318" t="s">
        <v>1424</v>
      </c>
      <c r="B19" s="25">
        <v>95.441491275053679</v>
      </c>
      <c r="C19" s="19">
        <v>123.71566150463021</v>
      </c>
      <c r="D19" s="20">
        <f t="shared" si="1"/>
        <v>29.624610692736297</v>
      </c>
      <c r="E19" s="321" t="s">
        <v>1772</v>
      </c>
    </row>
    <row r="20" spans="1:5" ht="17.100000000000001" customHeight="1" x14ac:dyDescent="0.2">
      <c r="A20" s="318" t="s">
        <v>1425</v>
      </c>
      <c r="B20" s="25">
        <v>102.38045241374438</v>
      </c>
      <c r="C20" s="19">
        <v>103.86078420363924</v>
      </c>
      <c r="D20" s="20">
        <f t="shared" si="0"/>
        <v>1.4459125301698066</v>
      </c>
      <c r="E20" s="321" t="s">
        <v>1773</v>
      </c>
    </row>
    <row r="21" spans="1:5" ht="17.100000000000001" customHeight="1" x14ac:dyDescent="0.2">
      <c r="A21" s="318" t="s">
        <v>1426</v>
      </c>
      <c r="B21" s="25">
        <v>100.43201519046575</v>
      </c>
      <c r="C21" s="19">
        <v>90.237421689237749</v>
      </c>
      <c r="D21" s="20">
        <f t="shared" si="0"/>
        <v>-10.150740759203444</v>
      </c>
      <c r="E21" s="321" t="s">
        <v>1307</v>
      </c>
    </row>
    <row r="22" spans="1:5" ht="17.100000000000001" customHeight="1" x14ac:dyDescent="0.2">
      <c r="A22" s="318" t="s">
        <v>1427</v>
      </c>
      <c r="B22" s="25">
        <v>100.33602650367988</v>
      </c>
      <c r="C22" s="19">
        <v>82.906979329594094</v>
      </c>
      <c r="D22" s="20">
        <f t="shared" si="0"/>
        <v>-17.370677095177328</v>
      </c>
      <c r="E22" s="321" t="s">
        <v>1308</v>
      </c>
    </row>
    <row r="23" spans="1:5" ht="17.100000000000001" customHeight="1" x14ac:dyDescent="0.2">
      <c r="A23" s="318" t="s">
        <v>1770</v>
      </c>
      <c r="B23" s="25">
        <v>105.27844890511608</v>
      </c>
      <c r="C23" s="19">
        <v>94.056644541405319</v>
      </c>
      <c r="D23" s="20">
        <f t="shared" si="0"/>
        <v>-10.659165746091688</v>
      </c>
      <c r="E23" s="321" t="s">
        <v>1774</v>
      </c>
    </row>
    <row r="24" spans="1:5" ht="17.100000000000001" customHeight="1" x14ac:dyDescent="0.2">
      <c r="A24" s="318" t="s">
        <v>1428</v>
      </c>
      <c r="B24" s="25">
        <v>93.492122018207283</v>
      </c>
      <c r="C24" s="19">
        <v>67.608864323373211</v>
      </c>
      <c r="D24" s="20">
        <f t="shared" si="0"/>
        <v>-27.684961188273576</v>
      </c>
      <c r="E24" s="321" t="s">
        <v>1053</v>
      </c>
    </row>
    <row r="25" spans="1:5" ht="17.100000000000001" customHeight="1" x14ac:dyDescent="0.2">
      <c r="A25" s="318" t="s">
        <v>1429</v>
      </c>
      <c r="B25" s="25">
        <v>98.298507021319764</v>
      </c>
      <c r="C25" s="19">
        <v>86.103754015988969</v>
      </c>
      <c r="D25" s="20">
        <f t="shared" si="0"/>
        <v>-12.405837458635972</v>
      </c>
      <c r="E25" s="321" t="s">
        <v>1436</v>
      </c>
    </row>
    <row r="26" spans="1:5" ht="17.100000000000001" customHeight="1" x14ac:dyDescent="0.2">
      <c r="A26" s="318" t="s">
        <v>1746</v>
      </c>
      <c r="B26" s="25">
        <v>100.99481576917104</v>
      </c>
      <c r="C26" s="19">
        <v>67.109521918363058</v>
      </c>
      <c r="D26" s="20">
        <f t="shared" si="0"/>
        <v>-33.55151805836708</v>
      </c>
      <c r="E26" s="321" t="s">
        <v>1775</v>
      </c>
    </row>
    <row r="27" spans="1:5" ht="17.100000000000001" customHeight="1" x14ac:dyDescent="0.2">
      <c r="A27" s="317" t="s">
        <v>1407</v>
      </c>
      <c r="B27" s="93">
        <v>101.57720460739965</v>
      </c>
      <c r="C27" s="77">
        <v>113.37188794570424</v>
      </c>
      <c r="D27" s="94">
        <f t="shared" si="0"/>
        <v>11.611545507568906</v>
      </c>
      <c r="E27" s="320" t="s">
        <v>1412</v>
      </c>
    </row>
    <row r="28" spans="1:5" ht="26.25" customHeight="1" x14ac:dyDescent="0.2">
      <c r="A28" s="317" t="s">
        <v>1751</v>
      </c>
      <c r="B28" s="93">
        <v>122.62268755874059</v>
      </c>
      <c r="C28" s="77">
        <v>129.95604806107102</v>
      </c>
      <c r="D28" s="94">
        <f t="shared" si="0"/>
        <v>5.9804271528606705</v>
      </c>
      <c r="E28" s="320" t="s">
        <v>1437</v>
      </c>
    </row>
    <row r="29" spans="1:5" ht="17.100000000000001" customHeight="1" x14ac:dyDescent="0.2">
      <c r="A29" s="318" t="s">
        <v>1430</v>
      </c>
      <c r="B29" s="25">
        <v>125.53785989639421</v>
      </c>
      <c r="C29" s="19">
        <v>132.0817009773086</v>
      </c>
      <c r="D29" s="20">
        <f t="shared" si="0"/>
        <v>5.2126434896333222</v>
      </c>
      <c r="E29" s="321" t="s">
        <v>1438</v>
      </c>
    </row>
    <row r="30" spans="1:5" ht="17.100000000000001" customHeight="1" x14ac:dyDescent="0.2">
      <c r="A30" s="318" t="s">
        <v>1431</v>
      </c>
      <c r="B30" s="25">
        <v>95.509221937208679</v>
      </c>
      <c r="C30" s="19">
        <v>114.94498641319133</v>
      </c>
      <c r="D30" s="20">
        <f t="shared" si="0"/>
        <v>20.349620781918262</v>
      </c>
      <c r="E30" s="321" t="s">
        <v>1439</v>
      </c>
    </row>
    <row r="31" spans="1:5" ht="17.100000000000001" customHeight="1" x14ac:dyDescent="0.2">
      <c r="A31" s="318" t="s">
        <v>1771</v>
      </c>
      <c r="B31" s="25">
        <v>96.068796566260104</v>
      </c>
      <c r="C31" s="19">
        <v>146.76071577460337</v>
      </c>
      <c r="D31" s="20">
        <f t="shared" si="0"/>
        <v>52.766268570232683</v>
      </c>
      <c r="E31" s="321" t="s">
        <v>1765</v>
      </c>
    </row>
    <row r="32" spans="1:5" ht="17.100000000000001" customHeight="1" x14ac:dyDescent="0.2">
      <c r="A32" s="329" t="s">
        <v>1309</v>
      </c>
      <c r="B32" s="57">
        <v>103.86188175365083</v>
      </c>
      <c r="C32" s="58">
        <v>95.604839468141009</v>
      </c>
      <c r="D32" s="67">
        <f t="shared" si="0"/>
        <v>-7.9500218425607159</v>
      </c>
      <c r="E32" s="330" t="s">
        <v>1661</v>
      </c>
    </row>
  </sheetData>
  <mergeCells count="7">
    <mergeCell ref="A1:E1"/>
    <mergeCell ref="A2:E2"/>
    <mergeCell ref="A3:E3"/>
    <mergeCell ref="A5:A6"/>
    <mergeCell ref="B5:B6"/>
    <mergeCell ref="C5:C6"/>
    <mergeCell ref="E5:E6"/>
  </mergeCells>
  <printOptions horizontalCentered="1"/>
  <pageMargins left="0.39370078740157483" right="0.39370078740157483" top="0.78740157480314965" bottom="0.59055118110236227" header="0.39370078740157483" footer="0.39370078740157483"/>
  <pageSetup paperSize="9" scale="93" firstPageNumber="150" orientation="landscape" useFirstPageNumber="1" r:id="rId1"/>
  <headerFooter alignWithMargins="0">
    <oddHeader>&amp;L&amp;8PCBS: Prices and Price Indices Annual Bulletin, 2020&amp;R&amp;1&amp;K00+000ء&amp;10&amp;K000000 &amp;8PCBS: الأسعار والأرقام القياسية النشرة السنوية، 2020</oddHeader>
    <oddFooter>&amp;C&amp;P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rightToLeft="1" view="pageBreakPreview" zoomScaleNormal="100" zoomScaleSheetLayoutView="100" workbookViewId="0">
      <selection activeCell="L26" sqref="L26"/>
    </sheetView>
  </sheetViews>
  <sheetFormatPr defaultRowHeight="12.75" x14ac:dyDescent="0.2"/>
  <cols>
    <col min="1" max="1" width="9" style="1" customWidth="1"/>
    <col min="2" max="2" width="11.5703125" style="2" customWidth="1"/>
    <col min="3" max="3" width="9.42578125" customWidth="1"/>
    <col min="4" max="4" width="8.7109375" customWidth="1"/>
    <col min="5" max="5" width="8.5703125" customWidth="1"/>
    <col min="6" max="6" width="7.85546875" customWidth="1"/>
    <col min="7" max="7" width="9" customWidth="1"/>
    <col min="8" max="8" width="8.42578125" customWidth="1"/>
    <col min="9" max="9" width="8.140625" customWidth="1"/>
    <col min="10" max="10" width="8.5703125" customWidth="1"/>
    <col min="11" max="11" width="9.5703125" customWidth="1"/>
    <col min="12" max="12" width="8.7109375" customWidth="1"/>
    <col min="13" max="13" width="9.5703125" customWidth="1"/>
    <col min="14" max="14" width="9" customWidth="1"/>
    <col min="15" max="15" width="10.28515625" customWidth="1"/>
  </cols>
  <sheetData>
    <row r="1" spans="1:15" ht="19.899999999999999" customHeight="1" x14ac:dyDescent="0.2">
      <c r="A1" s="502" t="s">
        <v>2863</v>
      </c>
      <c r="B1" s="502"/>
      <c r="C1" s="502"/>
      <c r="D1" s="502"/>
      <c r="E1" s="502"/>
      <c r="F1" s="502"/>
      <c r="G1" s="502"/>
      <c r="H1" s="502"/>
      <c r="I1" s="502"/>
      <c r="J1" s="502"/>
      <c r="K1" s="502"/>
      <c r="L1" s="502"/>
      <c r="M1" s="502"/>
      <c r="N1" s="502"/>
      <c r="O1" s="502"/>
    </row>
    <row r="2" spans="1:15" ht="19.899999999999999" customHeight="1" x14ac:dyDescent="0.2">
      <c r="A2" s="503" t="s">
        <v>2864</v>
      </c>
      <c r="B2" s="503"/>
      <c r="C2" s="503"/>
      <c r="D2" s="503"/>
      <c r="E2" s="503"/>
      <c r="F2" s="503"/>
      <c r="G2" s="503"/>
      <c r="H2" s="503"/>
      <c r="I2" s="503"/>
      <c r="J2" s="503"/>
      <c r="K2" s="503"/>
      <c r="L2" s="503"/>
      <c r="M2" s="503"/>
      <c r="N2" s="503"/>
      <c r="O2" s="503"/>
    </row>
    <row r="3" spans="1:15" ht="19.899999999999999" customHeight="1" x14ac:dyDescent="0.2">
      <c r="A3" s="503" t="s">
        <v>1776</v>
      </c>
      <c r="B3" s="503"/>
      <c r="C3" s="503"/>
      <c r="D3" s="503"/>
      <c r="E3" s="503"/>
      <c r="F3" s="503"/>
      <c r="G3" s="503"/>
      <c r="H3" s="503"/>
      <c r="I3" s="503"/>
      <c r="J3" s="503"/>
      <c r="K3" s="503"/>
      <c r="L3" s="503"/>
      <c r="M3" s="503"/>
      <c r="N3" s="503"/>
      <c r="O3" s="503"/>
    </row>
    <row r="4" spans="1:15" ht="4.9000000000000004" customHeight="1" x14ac:dyDescent="0.2">
      <c r="A4" s="514"/>
      <c r="B4" s="514"/>
      <c r="C4" s="514"/>
      <c r="D4" s="514"/>
      <c r="E4" s="514"/>
      <c r="F4" s="514"/>
      <c r="G4" s="514"/>
      <c r="H4" s="514"/>
      <c r="I4" s="514"/>
      <c r="J4" s="514"/>
      <c r="K4" s="514"/>
      <c r="L4" s="514"/>
      <c r="M4" s="514"/>
      <c r="N4" s="514"/>
      <c r="O4" s="514"/>
    </row>
    <row r="5" spans="1:15" ht="19.5" customHeight="1" x14ac:dyDescent="0.2">
      <c r="A5" s="504" t="s">
        <v>21</v>
      </c>
      <c r="B5" s="29" t="s">
        <v>0</v>
      </c>
      <c r="C5" s="507" t="s">
        <v>24</v>
      </c>
      <c r="D5" s="508"/>
      <c r="E5" s="508"/>
      <c r="F5" s="508"/>
      <c r="G5" s="508"/>
      <c r="H5" s="508"/>
      <c r="I5" s="509" t="s">
        <v>23</v>
      </c>
      <c r="J5" s="509"/>
      <c r="K5" s="509"/>
      <c r="L5" s="509"/>
      <c r="M5" s="509"/>
      <c r="N5" s="510"/>
      <c r="O5" s="511" t="s">
        <v>20</v>
      </c>
    </row>
    <row r="6" spans="1:15" ht="19.5" customHeight="1" x14ac:dyDescent="0.2">
      <c r="A6" s="505"/>
      <c r="B6" s="519" t="s">
        <v>22</v>
      </c>
      <c r="C6" s="4" t="s">
        <v>1</v>
      </c>
      <c r="D6" s="4" t="s">
        <v>2</v>
      </c>
      <c r="E6" s="4" t="s">
        <v>3</v>
      </c>
      <c r="F6" s="4" t="s">
        <v>4</v>
      </c>
      <c r="G6" s="4" t="s">
        <v>27</v>
      </c>
      <c r="H6" s="4" t="s">
        <v>5</v>
      </c>
      <c r="I6" s="4" t="s">
        <v>6</v>
      </c>
      <c r="J6" s="4" t="s">
        <v>28</v>
      </c>
      <c r="K6" s="4" t="s">
        <v>29</v>
      </c>
      <c r="L6" s="4" t="s">
        <v>30</v>
      </c>
      <c r="M6" s="4" t="s">
        <v>7</v>
      </c>
      <c r="N6" s="4" t="s">
        <v>31</v>
      </c>
      <c r="O6" s="512"/>
    </row>
    <row r="7" spans="1:15" ht="19.5" customHeight="1" x14ac:dyDescent="0.2">
      <c r="A7" s="506"/>
      <c r="B7" s="520"/>
      <c r="C7" s="5" t="s">
        <v>8</v>
      </c>
      <c r="D7" s="5" t="s">
        <v>10</v>
      </c>
      <c r="E7" s="5" t="s">
        <v>9</v>
      </c>
      <c r="F7" s="5" t="s">
        <v>11</v>
      </c>
      <c r="G7" s="5" t="s">
        <v>12</v>
      </c>
      <c r="H7" s="5" t="s">
        <v>13</v>
      </c>
      <c r="I7" s="5" t="s">
        <v>14</v>
      </c>
      <c r="J7" s="5" t="s">
        <v>15</v>
      </c>
      <c r="K7" s="5" t="s">
        <v>16</v>
      </c>
      <c r="L7" s="5" t="s">
        <v>17</v>
      </c>
      <c r="M7" s="5" t="s">
        <v>18</v>
      </c>
      <c r="N7" s="5" t="s">
        <v>19</v>
      </c>
      <c r="O7" s="513"/>
    </row>
    <row r="8" spans="1:15" ht="19.5" customHeight="1" x14ac:dyDescent="0.2">
      <c r="A8" s="8">
        <v>2011</v>
      </c>
      <c r="B8" s="25">
        <f t="shared" ref="B8:B17" si="0">AVERAGE(C8:N8)</f>
        <v>93.413384222277486</v>
      </c>
      <c r="C8" s="19">
        <v>94.066420510506106</v>
      </c>
      <c r="D8" s="19">
        <v>89.510347193114555</v>
      </c>
      <c r="E8" s="19">
        <v>91.001572866121421</v>
      </c>
      <c r="F8" s="19">
        <v>88.196792213310374</v>
      </c>
      <c r="G8" s="19">
        <v>92.22836022286657</v>
      </c>
      <c r="H8" s="19">
        <v>102.79350907390135</v>
      </c>
      <c r="I8" s="19">
        <v>94.639682963167687</v>
      </c>
      <c r="J8" s="19">
        <v>91.355050210402069</v>
      </c>
      <c r="K8" s="19">
        <v>94.310146374973769</v>
      </c>
      <c r="L8" s="19">
        <v>97.233945270892519</v>
      </c>
      <c r="M8" s="19">
        <v>89.928410477998654</v>
      </c>
      <c r="N8" s="19">
        <v>95.696373290074774</v>
      </c>
      <c r="O8" s="12">
        <v>2011</v>
      </c>
    </row>
    <row r="9" spans="1:15" ht="19.5" customHeight="1" x14ac:dyDescent="0.2">
      <c r="A9" s="8">
        <v>2012</v>
      </c>
      <c r="B9" s="25">
        <f t="shared" si="0"/>
        <v>99.383778998768534</v>
      </c>
      <c r="C9" s="19">
        <v>88.128505115525513</v>
      </c>
      <c r="D9" s="19">
        <v>93.435210441564209</v>
      </c>
      <c r="E9" s="19">
        <v>91.300659151068913</v>
      </c>
      <c r="F9" s="19">
        <v>100.37141089271526</v>
      </c>
      <c r="G9" s="19">
        <v>103.45910046237019</v>
      </c>
      <c r="H9" s="19">
        <v>101.32003561953431</v>
      </c>
      <c r="I9" s="19">
        <v>105.91238778931779</v>
      </c>
      <c r="J9" s="19">
        <v>99.839840750315503</v>
      </c>
      <c r="K9" s="19">
        <v>104.7467483071828</v>
      </c>
      <c r="L9" s="19">
        <v>99.096242638925801</v>
      </c>
      <c r="M9" s="19">
        <v>101.24766285669592</v>
      </c>
      <c r="N9" s="19">
        <v>103.74754396000623</v>
      </c>
      <c r="O9" s="12">
        <v>2012</v>
      </c>
    </row>
    <row r="10" spans="1:15" ht="19.5" customHeight="1" x14ac:dyDescent="0.2">
      <c r="A10" s="8">
        <v>2013</v>
      </c>
      <c r="B10" s="25">
        <f t="shared" si="0"/>
        <v>107.15626878093614</v>
      </c>
      <c r="C10" s="19">
        <v>102.12235983089479</v>
      </c>
      <c r="D10" s="19">
        <v>94.840776730841341</v>
      </c>
      <c r="E10" s="19">
        <v>98.419254312830901</v>
      </c>
      <c r="F10" s="19">
        <v>114.00884297775168</v>
      </c>
      <c r="G10" s="19">
        <v>116.97570666773838</v>
      </c>
      <c r="H10" s="19">
        <v>110.749913054324</v>
      </c>
      <c r="I10" s="19">
        <v>119.90026011325354</v>
      </c>
      <c r="J10" s="19">
        <v>120.55868519122501</v>
      </c>
      <c r="K10" s="19">
        <v>110.61608483524175</v>
      </c>
      <c r="L10" s="19">
        <v>112.07491936031579</v>
      </c>
      <c r="M10" s="19">
        <v>93.79274292117455</v>
      </c>
      <c r="N10" s="19">
        <v>91.815679375642162</v>
      </c>
      <c r="O10" s="12">
        <v>2013</v>
      </c>
    </row>
    <row r="11" spans="1:15" ht="19.5" customHeight="1" x14ac:dyDescent="0.2">
      <c r="A11" s="8">
        <v>2014</v>
      </c>
      <c r="B11" s="25">
        <f t="shared" si="0"/>
        <v>102.95654022920012</v>
      </c>
      <c r="C11" s="19">
        <v>101.38356134372164</v>
      </c>
      <c r="D11" s="19">
        <v>96.25428568997863</v>
      </c>
      <c r="E11" s="19">
        <v>101.65737164839743</v>
      </c>
      <c r="F11" s="19">
        <v>101.46246783859168</v>
      </c>
      <c r="G11" s="19">
        <v>101.59573833280761</v>
      </c>
      <c r="H11" s="19">
        <v>105.36446476205616</v>
      </c>
      <c r="I11" s="19">
        <v>92.465766523288011</v>
      </c>
      <c r="J11" s="19">
        <v>101.60919006216184</v>
      </c>
      <c r="K11" s="19">
        <v>108.13495441687624</v>
      </c>
      <c r="L11" s="19">
        <v>98.232368217995059</v>
      </c>
      <c r="M11" s="19">
        <v>102.70601132585999</v>
      </c>
      <c r="N11" s="19">
        <v>124.61230258866713</v>
      </c>
      <c r="O11" s="12">
        <v>2014</v>
      </c>
    </row>
    <row r="12" spans="1:15" ht="19.5" customHeight="1" x14ac:dyDescent="0.2">
      <c r="A12" s="8">
        <v>2015</v>
      </c>
      <c r="B12" s="25">
        <f t="shared" si="0"/>
        <v>99.039719091244407</v>
      </c>
      <c r="C12" s="19">
        <v>91.540238204803799</v>
      </c>
      <c r="D12" s="19">
        <v>108.56016245135558</v>
      </c>
      <c r="E12" s="19">
        <v>88.610675691723088</v>
      </c>
      <c r="F12" s="19">
        <v>93.247822953415721</v>
      </c>
      <c r="G12" s="19">
        <v>101.19564973517576</v>
      </c>
      <c r="H12" s="19">
        <v>107.56615157271783</v>
      </c>
      <c r="I12" s="19">
        <v>97.596890710291021</v>
      </c>
      <c r="J12" s="19">
        <v>107.25583699528399</v>
      </c>
      <c r="K12" s="19">
        <v>95.251566307576894</v>
      </c>
      <c r="L12" s="19">
        <v>98.70747389465852</v>
      </c>
      <c r="M12" s="19">
        <v>102.41400110732822</v>
      </c>
      <c r="N12" s="19">
        <v>96.530159470602143</v>
      </c>
      <c r="O12" s="12">
        <v>2015</v>
      </c>
    </row>
    <row r="13" spans="1:15" ht="19.5" customHeight="1" x14ac:dyDescent="0.2">
      <c r="A13" s="8">
        <v>2016</v>
      </c>
      <c r="B13" s="25">
        <f t="shared" si="0"/>
        <v>99.988675074002288</v>
      </c>
      <c r="C13" s="19">
        <v>93.450838348300763</v>
      </c>
      <c r="D13" s="19">
        <v>99.622766660850274</v>
      </c>
      <c r="E13" s="19">
        <v>98.331239390194</v>
      </c>
      <c r="F13" s="19">
        <v>98.215040182638162</v>
      </c>
      <c r="G13" s="19">
        <v>104.1914913692882</v>
      </c>
      <c r="H13" s="19">
        <v>99.252904878807698</v>
      </c>
      <c r="I13" s="19">
        <v>95.104167008121138</v>
      </c>
      <c r="J13" s="19">
        <v>108.42408588150194</v>
      </c>
      <c r="K13" s="19">
        <v>99.494659044183678</v>
      </c>
      <c r="L13" s="19">
        <v>101.82659399061949</v>
      </c>
      <c r="M13" s="19">
        <v>100.67352137642239</v>
      </c>
      <c r="N13" s="19">
        <v>101.27679275709957</v>
      </c>
      <c r="O13" s="12">
        <v>2016</v>
      </c>
    </row>
    <row r="14" spans="1:15" ht="19.5" customHeight="1" x14ac:dyDescent="0.2">
      <c r="A14" s="8">
        <v>2017</v>
      </c>
      <c r="B14" s="25">
        <f t="shared" si="0"/>
        <v>104.10284822029543</v>
      </c>
      <c r="C14" s="19">
        <v>106.135137806095</v>
      </c>
      <c r="D14" s="19">
        <v>99.650390753680313</v>
      </c>
      <c r="E14" s="19">
        <v>107.7060257750359</v>
      </c>
      <c r="F14" s="19">
        <v>100.85253598019321</v>
      </c>
      <c r="G14" s="19">
        <v>100.36089295679602</v>
      </c>
      <c r="H14" s="19">
        <v>89.094057006706038</v>
      </c>
      <c r="I14" s="19">
        <v>102.67667931395677</v>
      </c>
      <c r="J14" s="19">
        <v>120.10394405860816</v>
      </c>
      <c r="K14" s="19">
        <v>105.15858974944992</v>
      </c>
      <c r="L14" s="19">
        <v>106.50258702846767</v>
      </c>
      <c r="M14" s="19">
        <v>105.43541846549751</v>
      </c>
      <c r="N14" s="19">
        <v>105.55791974905861</v>
      </c>
      <c r="O14" s="12">
        <v>2017</v>
      </c>
    </row>
    <row r="15" spans="1:15" ht="19.5" customHeight="1" x14ac:dyDescent="0.2">
      <c r="A15" s="8">
        <v>2018</v>
      </c>
      <c r="B15" s="25">
        <f t="shared" si="0"/>
        <v>99.999999999999986</v>
      </c>
      <c r="C15" s="19">
        <v>97.8604866918444</v>
      </c>
      <c r="D15" s="19">
        <v>96.856400665296661</v>
      </c>
      <c r="E15" s="19">
        <v>101.51788011520007</v>
      </c>
      <c r="F15" s="19">
        <v>98.126445261706294</v>
      </c>
      <c r="G15" s="19">
        <v>95.025555299405269</v>
      </c>
      <c r="H15" s="19">
        <v>90.06637855623184</v>
      </c>
      <c r="I15" s="19">
        <v>100.94965084549732</v>
      </c>
      <c r="J15" s="19">
        <v>98.577406698704706</v>
      </c>
      <c r="K15" s="19">
        <v>106.14417210192011</v>
      </c>
      <c r="L15" s="19">
        <v>102.89758809977154</v>
      </c>
      <c r="M15" s="19">
        <v>105.39576034877692</v>
      </c>
      <c r="N15" s="19">
        <v>106.58227531564475</v>
      </c>
      <c r="O15" s="12">
        <v>2018</v>
      </c>
    </row>
    <row r="16" spans="1:15" ht="19.5" customHeight="1" x14ac:dyDescent="0.2">
      <c r="A16" s="8">
        <v>2019</v>
      </c>
      <c r="B16" s="25">
        <f t="shared" si="0"/>
        <v>103.86188175365083</v>
      </c>
      <c r="C16" s="19">
        <v>95.535840423127254</v>
      </c>
      <c r="D16" s="19">
        <v>98.293593649947027</v>
      </c>
      <c r="E16" s="19">
        <v>104.29502493004395</v>
      </c>
      <c r="F16" s="19">
        <v>104.58364847499223</v>
      </c>
      <c r="G16" s="19">
        <v>96.122276698602775</v>
      </c>
      <c r="H16" s="19">
        <v>97.088532827389244</v>
      </c>
      <c r="I16" s="19">
        <v>107.60335303380744</v>
      </c>
      <c r="J16" s="19">
        <v>102.64492222634155</v>
      </c>
      <c r="K16" s="19">
        <v>111.73489299342002</v>
      </c>
      <c r="L16" s="19">
        <v>110.81712769523752</v>
      </c>
      <c r="M16" s="19">
        <v>108.71625031183731</v>
      </c>
      <c r="N16" s="20">
        <v>108.90711777906375</v>
      </c>
      <c r="O16" s="12">
        <v>2019</v>
      </c>
    </row>
    <row r="17" spans="1:15" ht="19.5" customHeight="1" x14ac:dyDescent="0.2">
      <c r="A17" s="326">
        <v>2020</v>
      </c>
      <c r="B17" s="27">
        <f t="shared" si="0"/>
        <v>95.604839468141009</v>
      </c>
      <c r="C17" s="79">
        <v>101.66063947343241</v>
      </c>
      <c r="D17" s="79">
        <v>105.70565360000711</v>
      </c>
      <c r="E17" s="79">
        <v>78.190543467166563</v>
      </c>
      <c r="F17" s="79">
        <v>60.126140561449553</v>
      </c>
      <c r="G17" s="79">
        <v>79.60050195821708</v>
      </c>
      <c r="H17" s="79">
        <v>94.705154633716134</v>
      </c>
      <c r="I17" s="79">
        <v>95.996193231405343</v>
      </c>
      <c r="J17" s="79">
        <v>102.01383268289838</v>
      </c>
      <c r="K17" s="79">
        <v>110.1084991988523</v>
      </c>
      <c r="L17" s="79">
        <v>109.8376788569677</v>
      </c>
      <c r="M17" s="79">
        <v>102.35865768546915</v>
      </c>
      <c r="N17" s="96">
        <v>106.95457826811044</v>
      </c>
      <c r="O17" s="28">
        <v>2020</v>
      </c>
    </row>
  </sheetData>
  <mergeCells count="9">
    <mergeCell ref="A1:O1"/>
    <mergeCell ref="A2:O2"/>
    <mergeCell ref="A3:O3"/>
    <mergeCell ref="A4:O4"/>
    <mergeCell ref="A5:A7"/>
    <mergeCell ref="C5:H5"/>
    <mergeCell ref="I5:N5"/>
    <mergeCell ref="O5:O7"/>
    <mergeCell ref="B6:B7"/>
  </mergeCells>
  <printOptions horizontalCentered="1"/>
  <pageMargins left="0.39370078740157483" right="0.39370078740157483" top="0.78740157480314965" bottom="0.59055118110236227" header="0.39370078740157483" footer="0.39370078740157483"/>
  <pageSetup paperSize="9" firstPageNumber="151" orientation="landscape" useFirstPageNumber="1" r:id="rId1"/>
  <headerFooter alignWithMargins="0">
    <oddHeader>&amp;L&amp;8PCBS: Price and Price Indices Annual Bulletin, 2020&amp;R&amp;1&amp;K00+000ء&amp;8&amp;K000000 PCBS: الأسعار والأرقام القياسية النشرة السنوية، 2020</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34</vt:i4>
      </vt:variant>
    </vt:vector>
  </HeadingPairs>
  <TitlesOfParts>
    <vt:vector size="61" baseType="lpstr">
      <vt:lpstr>PT-1</vt:lpstr>
      <vt:lpstr>WB-2</vt:lpstr>
      <vt:lpstr>GS-3</vt:lpstr>
      <vt:lpstr>J1-4</vt:lpstr>
      <vt:lpstr>PT-5</vt:lpstr>
      <vt:lpstr>WB-6</vt:lpstr>
      <vt:lpstr>GS-7</vt:lpstr>
      <vt:lpstr>J1-8</vt:lpstr>
      <vt:lpstr>PT-9</vt:lpstr>
      <vt:lpstr>WB-10</vt:lpstr>
      <vt:lpstr>GS-11</vt:lpstr>
      <vt:lpstr>J1-12</vt:lpstr>
      <vt:lpstr> PT &amp; WB-13</vt:lpstr>
      <vt:lpstr> GS &amp; J1-14</vt:lpstr>
      <vt:lpstr>PR-15</vt:lpstr>
      <vt:lpstr>ppi-16 &amp; whpi-17 </vt:lpstr>
      <vt:lpstr>ppi-18</vt:lpstr>
      <vt:lpstr>whpi-19</vt:lpstr>
      <vt:lpstr>CCI-20</vt:lpstr>
      <vt:lpstr>cci-21</vt:lpstr>
      <vt:lpstr>cci,rci-22-23</vt:lpstr>
      <vt:lpstr> RCI-24</vt:lpstr>
      <vt:lpstr> RCI-25&amp;SNCI-26</vt:lpstr>
      <vt:lpstr> WNCI-27</vt:lpstr>
      <vt:lpstr>WNCI,SNCI-28</vt:lpstr>
      <vt:lpstr> IPI-29 </vt:lpstr>
      <vt:lpstr>IPI-30</vt:lpstr>
      <vt:lpstr>' GS &amp; J1-14'!Print_Area</vt:lpstr>
      <vt:lpstr>' IPI-29 '!Print_Area</vt:lpstr>
      <vt:lpstr>' PT &amp; WB-13'!Print_Area</vt:lpstr>
      <vt:lpstr>' RCI-24'!Print_Area</vt:lpstr>
      <vt:lpstr>' RCI-25&amp;SNCI-26'!Print_Area</vt:lpstr>
      <vt:lpstr>' WNCI-27'!Print_Area</vt:lpstr>
      <vt:lpstr>'cci,rci-22-23'!Print_Area</vt:lpstr>
      <vt:lpstr>'CCI-20'!Print_Area</vt:lpstr>
      <vt:lpstr>'cci-21'!Print_Area</vt:lpstr>
      <vt:lpstr>'GS-11'!Print_Area</vt:lpstr>
      <vt:lpstr>'GS-3'!Print_Area</vt:lpstr>
      <vt:lpstr>'GS-7'!Print_Area</vt:lpstr>
      <vt:lpstr>'IPI-30'!Print_Area</vt:lpstr>
      <vt:lpstr>'J1-12'!Print_Area</vt:lpstr>
      <vt:lpstr>'J1-4'!Print_Area</vt:lpstr>
      <vt:lpstr>'J1-8'!Print_Area</vt:lpstr>
      <vt:lpstr>'ppi-16 &amp; whpi-17 '!Print_Area</vt:lpstr>
      <vt:lpstr>'ppi-18'!Print_Area</vt:lpstr>
      <vt:lpstr>'PR-15'!Print_Area</vt:lpstr>
      <vt:lpstr>'PT-1'!Print_Area</vt:lpstr>
      <vt:lpstr>'PT-5'!Print_Area</vt:lpstr>
      <vt:lpstr>'PT-9'!Print_Area</vt:lpstr>
      <vt:lpstr>'WB-10'!Print_Area</vt:lpstr>
      <vt:lpstr>'WB-2'!Print_Area</vt:lpstr>
      <vt:lpstr>'WB-6'!Print_Area</vt:lpstr>
      <vt:lpstr>'whpi-19'!Print_Area</vt:lpstr>
      <vt:lpstr>'WNCI,SNCI-28'!Print_Area</vt:lpstr>
      <vt:lpstr>' GS &amp; J1-14'!Print_Titles</vt:lpstr>
      <vt:lpstr>' PT &amp; WB-13'!Print_Titles</vt:lpstr>
      <vt:lpstr>'CCI-20'!Print_Titles</vt:lpstr>
      <vt:lpstr>'ppi-16 &amp; whpi-17 '!Print_Titles</vt:lpstr>
      <vt:lpstr>'ppi-18'!Print_Titles</vt:lpstr>
      <vt:lpstr>'PR-15'!Print_Titles</vt:lpstr>
      <vt:lpstr>'whpi-19'!Print_Titles</vt:lpstr>
    </vt:vector>
  </TitlesOfParts>
  <Company>pcbs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dc:creator>
  <cp:lastModifiedBy>aashraf</cp:lastModifiedBy>
  <cp:lastPrinted>2021-04-18T10:39:54Z</cp:lastPrinted>
  <dcterms:created xsi:type="dcterms:W3CDTF">2008-10-12T07:40:45Z</dcterms:created>
  <dcterms:modified xsi:type="dcterms:W3CDTF">2021-05-16T09:10:30Z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